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CenkrosData\Export\GD Drobniak Synak atelier\"/>
    </mc:Choice>
  </mc:AlternateContent>
  <xr:revisionPtr revIDLastSave="0" documentId="13_ncr:1_{2675F902-0B4F-4BE0-AF10-B30589CECC8F}" xr6:coauthVersionLast="47" xr6:coauthVersionMax="47" xr10:uidLastSave="{00000000-0000-0000-0000-000000000000}"/>
  <bookViews>
    <workbookView xWindow="-57720" yWindow="-120" windowWidth="29040" windowHeight="15840" activeTab="1" xr2:uid="{00000000-000D-0000-FFFF-FFFF00000000}"/>
  </bookViews>
  <sheets>
    <sheet name="Rekapitulácia stavby" sheetId="1" r:id="rId1"/>
    <sheet name="03.1 - D 1.1 Architektúra..." sheetId="2" r:id="rId2"/>
  </sheets>
  <definedNames>
    <definedName name="_xlnm._FilterDatabase" localSheetId="1" hidden="1">'03.1 - D 1.1 Architektúra...'!$C$144:$K$1809</definedName>
    <definedName name="_xlnm.Print_Titles" localSheetId="1">'03.1 - D 1.1 Architektúra...'!$144:$144</definedName>
    <definedName name="_xlnm.Print_Titles" localSheetId="0">'Rekapitulácia stavby'!$92:$92</definedName>
    <definedName name="_xlnm.Print_Area" localSheetId="1">'03.1 - D 1.1 Architektúra...'!$C$4:$J$76,'03.1 - D 1.1 Architektúra...'!$C$82:$J$124,'03.1 - D 1.1 Architektúra...'!$C$130:$J$1818</definedName>
    <definedName name="_xlnm.Print_Area" localSheetId="0">'Rekapitulácia stavby'!$D$4:$AO$76,'Rekapitulácia stavby'!$C$82:$AQ$97</definedName>
  </definedNames>
  <calcPr calcId="191029"/>
</workbook>
</file>

<file path=xl/calcChain.xml><?xml version="1.0" encoding="utf-8"?>
<calcChain xmlns="http://schemas.openxmlformats.org/spreadsheetml/2006/main">
  <c r="J39" i="2" l="1"/>
  <c r="J38" i="2"/>
  <c r="AY96" i="1"/>
  <c r="J37" i="2"/>
  <c r="AX96" i="1" s="1"/>
  <c r="BI1726" i="2"/>
  <c r="BH1726" i="2"/>
  <c r="BG1726" i="2"/>
  <c r="BE1726" i="2"/>
  <c r="T1726" i="2"/>
  <c r="R1726" i="2"/>
  <c r="P1726" i="2"/>
  <c r="P1612" i="2"/>
  <c r="BI1613" i="2"/>
  <c r="BH1613" i="2"/>
  <c r="BG1613" i="2"/>
  <c r="BE1613" i="2"/>
  <c r="T1613" i="2"/>
  <c r="T1612" i="2" s="1"/>
  <c r="R1613" i="2"/>
  <c r="R1612" i="2" s="1"/>
  <c r="P1613" i="2"/>
  <c r="BI1611" i="2"/>
  <c r="BH1611" i="2"/>
  <c r="BG1611" i="2"/>
  <c r="BE1611" i="2"/>
  <c r="T1611" i="2"/>
  <c r="T1610" i="2" s="1"/>
  <c r="R1611" i="2"/>
  <c r="R1610" i="2" s="1"/>
  <c r="P1611" i="2"/>
  <c r="P1610" i="2" s="1"/>
  <c r="BI1609" i="2"/>
  <c r="BH1609" i="2"/>
  <c r="BG1609" i="2"/>
  <c r="BE1609" i="2"/>
  <c r="T1609" i="2"/>
  <c r="R1609" i="2"/>
  <c r="P1609" i="2"/>
  <c r="BI1608" i="2"/>
  <c r="BH1608" i="2"/>
  <c r="BG1608" i="2"/>
  <c r="BE1608" i="2"/>
  <c r="T1608" i="2"/>
  <c r="R1608" i="2"/>
  <c r="P1608" i="2"/>
  <c r="BI1606" i="2"/>
  <c r="BH1606" i="2"/>
  <c r="BG1606" i="2"/>
  <c r="BE1606" i="2"/>
  <c r="T1606" i="2"/>
  <c r="R1606" i="2"/>
  <c r="P1606" i="2"/>
  <c r="BI1605" i="2"/>
  <c r="BH1605" i="2"/>
  <c r="BG1605" i="2"/>
  <c r="BE1605" i="2"/>
  <c r="T1605" i="2"/>
  <c r="R1605" i="2"/>
  <c r="P1605" i="2"/>
  <c r="BI1604" i="2"/>
  <c r="BH1604" i="2"/>
  <c r="BG1604" i="2"/>
  <c r="BE1604" i="2"/>
  <c r="T1604" i="2"/>
  <c r="R1604" i="2"/>
  <c r="P1604" i="2"/>
  <c r="BI1443" i="2"/>
  <c r="BH1443" i="2"/>
  <c r="BG1443" i="2"/>
  <c r="BE1443" i="2"/>
  <c r="T1443" i="2"/>
  <c r="R1443" i="2"/>
  <c r="P1443" i="2"/>
  <c r="BI1389" i="2"/>
  <c r="BH1389" i="2"/>
  <c r="BG1389" i="2"/>
  <c r="BE1389" i="2"/>
  <c r="T1389" i="2"/>
  <c r="R1389" i="2"/>
  <c r="P1389" i="2"/>
  <c r="BI1381" i="2"/>
  <c r="BH1381" i="2"/>
  <c r="BG1381" i="2"/>
  <c r="BE1381" i="2"/>
  <c r="T1381" i="2"/>
  <c r="T1380" i="2"/>
  <c r="R1381" i="2"/>
  <c r="R1380" i="2" s="1"/>
  <c r="P1381" i="2"/>
  <c r="P1380" i="2" s="1"/>
  <c r="BI1379" i="2"/>
  <c r="BH1379" i="2"/>
  <c r="BG1379" i="2"/>
  <c r="BE1379" i="2"/>
  <c r="T1379" i="2"/>
  <c r="R1379" i="2"/>
  <c r="P1379" i="2"/>
  <c r="BI1375" i="2"/>
  <c r="BH1375" i="2"/>
  <c r="BG1375" i="2"/>
  <c r="BE1375" i="2"/>
  <c r="T1375" i="2"/>
  <c r="R1375" i="2"/>
  <c r="P1375" i="2"/>
  <c r="BI1374" i="2"/>
  <c r="BH1374" i="2"/>
  <c r="BG1374" i="2"/>
  <c r="BE1374" i="2"/>
  <c r="T1374" i="2"/>
  <c r="R1374" i="2"/>
  <c r="P1374" i="2"/>
  <c r="BI1372" i="2"/>
  <c r="BH1372" i="2"/>
  <c r="BG1372" i="2"/>
  <c r="BE1372" i="2"/>
  <c r="T1372" i="2"/>
  <c r="R1372" i="2"/>
  <c r="P1372" i="2"/>
  <c r="BI1371" i="2"/>
  <c r="BH1371" i="2"/>
  <c r="BG1371" i="2"/>
  <c r="BE1371" i="2"/>
  <c r="T1371" i="2"/>
  <c r="R1371" i="2"/>
  <c r="P1371" i="2"/>
  <c r="BI1370" i="2"/>
  <c r="BH1370" i="2"/>
  <c r="BG1370" i="2"/>
  <c r="BE1370" i="2"/>
  <c r="T1370" i="2"/>
  <c r="R1370" i="2"/>
  <c r="P1370" i="2"/>
  <c r="BI1330" i="2"/>
  <c r="BH1330" i="2"/>
  <c r="BG1330" i="2"/>
  <c r="BE1330" i="2"/>
  <c r="T1330" i="2"/>
  <c r="R1330" i="2"/>
  <c r="P1330" i="2"/>
  <c r="BI1328" i="2"/>
  <c r="BH1328" i="2"/>
  <c r="BG1328" i="2"/>
  <c r="BE1328" i="2"/>
  <c r="T1328" i="2"/>
  <c r="R1328" i="2"/>
  <c r="P1328" i="2"/>
  <c r="BI1327" i="2"/>
  <c r="BH1327" i="2"/>
  <c r="BG1327" i="2"/>
  <c r="BE1327" i="2"/>
  <c r="T1327" i="2"/>
  <c r="R1327" i="2"/>
  <c r="P1327" i="2"/>
  <c r="BI1326" i="2"/>
  <c r="BH1326" i="2"/>
  <c r="BG1326" i="2"/>
  <c r="BE1326" i="2"/>
  <c r="T1326" i="2"/>
  <c r="R1326" i="2"/>
  <c r="P1326" i="2"/>
  <c r="BI1325" i="2"/>
  <c r="BH1325" i="2"/>
  <c r="BG1325" i="2"/>
  <c r="BE1325" i="2"/>
  <c r="T1325" i="2"/>
  <c r="R1325" i="2"/>
  <c r="P1325" i="2"/>
  <c r="BI1323" i="2"/>
  <c r="BH1323" i="2"/>
  <c r="BG1323" i="2"/>
  <c r="BE1323" i="2"/>
  <c r="T1323" i="2"/>
  <c r="R1323" i="2"/>
  <c r="P1323" i="2"/>
  <c r="BI1322" i="2"/>
  <c r="BH1322" i="2"/>
  <c r="BG1322" i="2"/>
  <c r="BE1322" i="2"/>
  <c r="T1322" i="2"/>
  <c r="R1322" i="2"/>
  <c r="P1322" i="2"/>
  <c r="BI1320" i="2"/>
  <c r="BH1320" i="2"/>
  <c r="BG1320" i="2"/>
  <c r="BE1320" i="2"/>
  <c r="T1320" i="2"/>
  <c r="R1320" i="2"/>
  <c r="P1320" i="2"/>
  <c r="BI1317" i="2"/>
  <c r="BH1317" i="2"/>
  <c r="BG1317" i="2"/>
  <c r="BE1317" i="2"/>
  <c r="T1317" i="2"/>
  <c r="R1317" i="2"/>
  <c r="P1317" i="2"/>
  <c r="BI1316" i="2"/>
  <c r="BH1316" i="2"/>
  <c r="BG1316" i="2"/>
  <c r="BE1316" i="2"/>
  <c r="T1316" i="2"/>
  <c r="R1316" i="2"/>
  <c r="P1316" i="2"/>
  <c r="BI1315" i="2"/>
  <c r="BH1315" i="2"/>
  <c r="BG1315" i="2"/>
  <c r="BE1315" i="2"/>
  <c r="T1315" i="2"/>
  <c r="R1315" i="2"/>
  <c r="P1315" i="2"/>
  <c r="BI1307" i="2"/>
  <c r="BH1307" i="2"/>
  <c r="BG1307" i="2"/>
  <c r="BE1307" i="2"/>
  <c r="T1307" i="2"/>
  <c r="R1307" i="2"/>
  <c r="P1307" i="2"/>
  <c r="BI1304" i="2"/>
  <c r="BH1304" i="2"/>
  <c r="BG1304" i="2"/>
  <c r="BE1304" i="2"/>
  <c r="T1304" i="2"/>
  <c r="R1304" i="2"/>
  <c r="P1304" i="2"/>
  <c r="BI1303" i="2"/>
  <c r="BH1303" i="2"/>
  <c r="BG1303" i="2"/>
  <c r="BE1303" i="2"/>
  <c r="T1303" i="2"/>
  <c r="R1303" i="2"/>
  <c r="P1303" i="2"/>
  <c r="BI1297" i="2"/>
  <c r="BH1297" i="2"/>
  <c r="BG1297" i="2"/>
  <c r="BE1297" i="2"/>
  <c r="T1297" i="2"/>
  <c r="R1297" i="2"/>
  <c r="P1297" i="2"/>
  <c r="BI1294" i="2"/>
  <c r="BH1294" i="2"/>
  <c r="BG1294" i="2"/>
  <c r="BE1294" i="2"/>
  <c r="T1294" i="2"/>
  <c r="R1294" i="2"/>
  <c r="P1294" i="2"/>
  <c r="BI1286" i="2"/>
  <c r="BH1286" i="2"/>
  <c r="BG1286" i="2"/>
  <c r="BE1286" i="2"/>
  <c r="T1286" i="2"/>
  <c r="R1286" i="2"/>
  <c r="P1286" i="2"/>
  <c r="BI1281" i="2"/>
  <c r="BH1281" i="2"/>
  <c r="BG1281" i="2"/>
  <c r="BE1281" i="2"/>
  <c r="T1281" i="2"/>
  <c r="R1281" i="2"/>
  <c r="P1281" i="2"/>
  <c r="BI1272" i="2"/>
  <c r="BH1272" i="2"/>
  <c r="BG1272" i="2"/>
  <c r="BE1272" i="2"/>
  <c r="T1272" i="2"/>
  <c r="R1272" i="2"/>
  <c r="P1272" i="2"/>
  <c r="BI1269" i="2"/>
  <c r="BH1269" i="2"/>
  <c r="BG1269" i="2"/>
  <c r="BE1269" i="2"/>
  <c r="T1269" i="2"/>
  <c r="R1269" i="2"/>
  <c r="P1269" i="2"/>
  <c r="BI1266" i="2"/>
  <c r="BH1266" i="2"/>
  <c r="BG1266" i="2"/>
  <c r="BE1266" i="2"/>
  <c r="T1266" i="2"/>
  <c r="R1266" i="2"/>
  <c r="P1266" i="2"/>
  <c r="BI1263" i="2"/>
  <c r="BH1263" i="2"/>
  <c r="BG1263" i="2"/>
  <c r="BE1263" i="2"/>
  <c r="T1263" i="2"/>
  <c r="R1263" i="2"/>
  <c r="P1263" i="2"/>
  <c r="BI1261" i="2"/>
  <c r="BH1261" i="2"/>
  <c r="BG1261" i="2"/>
  <c r="BE1261" i="2"/>
  <c r="T1261" i="2"/>
  <c r="R1261" i="2"/>
  <c r="P1261" i="2"/>
  <c r="BI1260" i="2"/>
  <c r="BH1260" i="2"/>
  <c r="BG1260" i="2"/>
  <c r="BE1260" i="2"/>
  <c r="T1260" i="2"/>
  <c r="R1260" i="2"/>
  <c r="P1260" i="2"/>
  <c r="BI1259" i="2"/>
  <c r="BH1259" i="2"/>
  <c r="BG1259" i="2"/>
  <c r="BE1259" i="2"/>
  <c r="T1259" i="2"/>
  <c r="R1259" i="2"/>
  <c r="P1259" i="2"/>
  <c r="BI1252" i="2"/>
  <c r="BH1252" i="2"/>
  <c r="BG1252" i="2"/>
  <c r="BE1252" i="2"/>
  <c r="T1252" i="2"/>
  <c r="R1252" i="2"/>
  <c r="P1252" i="2"/>
  <c r="BI1251" i="2"/>
  <c r="BH1251" i="2"/>
  <c r="BG1251" i="2"/>
  <c r="BE1251" i="2"/>
  <c r="T1251" i="2"/>
  <c r="R1251" i="2"/>
  <c r="P1251" i="2"/>
  <c r="BI1250" i="2"/>
  <c r="BH1250" i="2"/>
  <c r="BG1250" i="2"/>
  <c r="BE1250" i="2"/>
  <c r="T1250" i="2"/>
  <c r="R1250" i="2"/>
  <c r="P1250" i="2"/>
  <c r="BI1249" i="2"/>
  <c r="BH1249" i="2"/>
  <c r="BG1249" i="2"/>
  <c r="BE1249" i="2"/>
  <c r="T1249" i="2"/>
  <c r="R1249" i="2"/>
  <c r="P1249" i="2"/>
  <c r="BI1245" i="2"/>
  <c r="BH1245" i="2"/>
  <c r="BG1245" i="2"/>
  <c r="BE1245" i="2"/>
  <c r="T1245" i="2"/>
  <c r="R1245" i="2"/>
  <c r="P1245" i="2"/>
  <c r="BI1241" i="2"/>
  <c r="BH1241" i="2"/>
  <c r="BG1241" i="2"/>
  <c r="BE1241" i="2"/>
  <c r="T1241" i="2"/>
  <c r="R1241" i="2"/>
  <c r="P1241" i="2"/>
  <c r="BI1228" i="2"/>
  <c r="BH1228" i="2"/>
  <c r="BG1228" i="2"/>
  <c r="BE1228" i="2"/>
  <c r="T1228" i="2"/>
  <c r="R1228" i="2"/>
  <c r="P1228" i="2"/>
  <c r="BI1226" i="2"/>
  <c r="BH1226" i="2"/>
  <c r="BG1226" i="2"/>
  <c r="BE1226" i="2"/>
  <c r="T1226" i="2"/>
  <c r="R1226" i="2"/>
  <c r="P1226" i="2"/>
  <c r="BI1223" i="2"/>
  <c r="BH1223" i="2"/>
  <c r="BG1223" i="2"/>
  <c r="BE1223" i="2"/>
  <c r="T1223" i="2"/>
  <c r="R1223" i="2"/>
  <c r="P1223" i="2"/>
  <c r="BI1222" i="2"/>
  <c r="BH1222" i="2"/>
  <c r="BG1222" i="2"/>
  <c r="BE1222" i="2"/>
  <c r="T1222" i="2"/>
  <c r="R1222" i="2"/>
  <c r="P1222" i="2"/>
  <c r="BI1221" i="2"/>
  <c r="BH1221" i="2"/>
  <c r="BG1221" i="2"/>
  <c r="BE1221" i="2"/>
  <c r="T1221" i="2"/>
  <c r="R1221" i="2"/>
  <c r="P1221" i="2"/>
  <c r="BI1220" i="2"/>
  <c r="BH1220" i="2"/>
  <c r="BG1220" i="2"/>
  <c r="BE1220" i="2"/>
  <c r="T1220" i="2"/>
  <c r="R1220" i="2"/>
  <c r="P1220" i="2"/>
  <c r="BI1219" i="2"/>
  <c r="BH1219" i="2"/>
  <c r="BG1219" i="2"/>
  <c r="BE1219" i="2"/>
  <c r="T1219" i="2"/>
  <c r="R1219" i="2"/>
  <c r="P1219" i="2"/>
  <c r="BI1218" i="2"/>
  <c r="BH1218" i="2"/>
  <c r="BG1218" i="2"/>
  <c r="BE1218" i="2"/>
  <c r="T1218" i="2"/>
  <c r="R1218" i="2"/>
  <c r="P1218" i="2"/>
  <c r="BI1217" i="2"/>
  <c r="BH1217" i="2"/>
  <c r="BG1217" i="2"/>
  <c r="BE1217" i="2"/>
  <c r="T1217" i="2"/>
  <c r="R1217" i="2"/>
  <c r="P1217" i="2"/>
  <c r="BI1216" i="2"/>
  <c r="BH1216" i="2"/>
  <c r="BG1216" i="2"/>
  <c r="BE1216" i="2"/>
  <c r="T1216" i="2"/>
  <c r="R1216" i="2"/>
  <c r="P1216" i="2"/>
  <c r="BI1215" i="2"/>
  <c r="BH1215" i="2"/>
  <c r="BG1215" i="2"/>
  <c r="BE1215" i="2"/>
  <c r="T1215" i="2"/>
  <c r="R1215" i="2"/>
  <c r="P1215" i="2"/>
  <c r="BI1214" i="2"/>
  <c r="BH1214" i="2"/>
  <c r="BG1214" i="2"/>
  <c r="BE1214" i="2"/>
  <c r="T1214" i="2"/>
  <c r="R1214" i="2"/>
  <c r="P1214" i="2"/>
  <c r="BI1213" i="2"/>
  <c r="BH1213" i="2"/>
  <c r="BG1213" i="2"/>
  <c r="BE1213" i="2"/>
  <c r="T1213" i="2"/>
  <c r="R1213" i="2"/>
  <c r="P1213" i="2"/>
  <c r="BI1212" i="2"/>
  <c r="BH1212" i="2"/>
  <c r="BG1212" i="2"/>
  <c r="BE1212" i="2"/>
  <c r="T1212" i="2"/>
  <c r="R1212" i="2"/>
  <c r="P1212" i="2"/>
  <c r="BI1211" i="2"/>
  <c r="BH1211" i="2"/>
  <c r="BG1211" i="2"/>
  <c r="BE1211" i="2"/>
  <c r="T1211" i="2"/>
  <c r="R1211" i="2"/>
  <c r="P1211" i="2"/>
  <c r="BI1210" i="2"/>
  <c r="BH1210" i="2"/>
  <c r="BG1210" i="2"/>
  <c r="BE1210" i="2"/>
  <c r="T1210" i="2"/>
  <c r="R1210" i="2"/>
  <c r="P1210" i="2"/>
  <c r="BI1209" i="2"/>
  <c r="BH1209" i="2"/>
  <c r="BG1209" i="2"/>
  <c r="BE1209" i="2"/>
  <c r="T1209" i="2"/>
  <c r="R1209" i="2"/>
  <c r="P1209" i="2"/>
  <c r="BI1208" i="2"/>
  <c r="BH1208" i="2"/>
  <c r="BG1208" i="2"/>
  <c r="BE1208" i="2"/>
  <c r="T1208" i="2"/>
  <c r="R1208" i="2"/>
  <c r="P1208" i="2"/>
  <c r="BI1207" i="2"/>
  <c r="BH1207" i="2"/>
  <c r="BG1207" i="2"/>
  <c r="BE1207" i="2"/>
  <c r="T1207" i="2"/>
  <c r="R1207" i="2"/>
  <c r="P1207" i="2"/>
  <c r="BI1206" i="2"/>
  <c r="BH1206" i="2"/>
  <c r="BG1206" i="2"/>
  <c r="BE1206" i="2"/>
  <c r="T1206" i="2"/>
  <c r="R1206" i="2"/>
  <c r="P1206" i="2"/>
  <c r="BI1205" i="2"/>
  <c r="BH1205" i="2"/>
  <c r="BG1205" i="2"/>
  <c r="BE1205" i="2"/>
  <c r="T1205" i="2"/>
  <c r="R1205" i="2"/>
  <c r="P1205" i="2"/>
  <c r="BI1204" i="2"/>
  <c r="BH1204" i="2"/>
  <c r="BG1204" i="2"/>
  <c r="BE1204" i="2"/>
  <c r="T1204" i="2"/>
  <c r="R1204" i="2"/>
  <c r="P1204" i="2"/>
  <c r="BI1203" i="2"/>
  <c r="BH1203" i="2"/>
  <c r="BG1203" i="2"/>
  <c r="BE1203" i="2"/>
  <c r="T1203" i="2"/>
  <c r="R1203" i="2"/>
  <c r="P1203" i="2"/>
  <c r="BI1202" i="2"/>
  <c r="BH1202" i="2"/>
  <c r="BG1202" i="2"/>
  <c r="BE1202" i="2"/>
  <c r="T1202" i="2"/>
  <c r="R1202" i="2"/>
  <c r="P1202" i="2"/>
  <c r="BI1201" i="2"/>
  <c r="BH1201" i="2"/>
  <c r="BG1201" i="2"/>
  <c r="BE1201" i="2"/>
  <c r="T1201" i="2"/>
  <c r="R1201" i="2"/>
  <c r="P1201" i="2"/>
  <c r="BI1200" i="2"/>
  <c r="BH1200" i="2"/>
  <c r="BG1200" i="2"/>
  <c r="BE1200" i="2"/>
  <c r="T1200" i="2"/>
  <c r="R1200" i="2"/>
  <c r="P1200" i="2"/>
  <c r="BI1199" i="2"/>
  <c r="BH1199" i="2"/>
  <c r="BG1199" i="2"/>
  <c r="BE1199" i="2"/>
  <c r="T1199" i="2"/>
  <c r="R1199" i="2"/>
  <c r="P1199" i="2"/>
  <c r="BI1198" i="2"/>
  <c r="BH1198" i="2"/>
  <c r="BG1198" i="2"/>
  <c r="BE1198" i="2"/>
  <c r="T1198" i="2"/>
  <c r="R1198" i="2"/>
  <c r="P1198" i="2"/>
  <c r="BI1197" i="2"/>
  <c r="BH1197" i="2"/>
  <c r="BG1197" i="2"/>
  <c r="BE1197" i="2"/>
  <c r="T1197" i="2"/>
  <c r="R1197" i="2"/>
  <c r="P1197" i="2"/>
  <c r="BI1196" i="2"/>
  <c r="BH1196" i="2"/>
  <c r="BG1196" i="2"/>
  <c r="BE1196" i="2"/>
  <c r="T1196" i="2"/>
  <c r="R1196" i="2"/>
  <c r="P1196" i="2"/>
  <c r="BI1195" i="2"/>
  <c r="BH1195" i="2"/>
  <c r="BG1195" i="2"/>
  <c r="BE1195" i="2"/>
  <c r="T1195" i="2"/>
  <c r="R1195" i="2"/>
  <c r="P1195" i="2"/>
  <c r="BI1193" i="2"/>
  <c r="BH1193" i="2"/>
  <c r="BG1193" i="2"/>
  <c r="BE1193" i="2"/>
  <c r="T1193" i="2"/>
  <c r="R1193" i="2"/>
  <c r="P1193" i="2"/>
  <c r="BI1192" i="2"/>
  <c r="BH1192" i="2"/>
  <c r="BG1192" i="2"/>
  <c r="BE1192" i="2"/>
  <c r="T1192" i="2"/>
  <c r="R1192" i="2"/>
  <c r="P1192" i="2"/>
  <c r="BI1191" i="2"/>
  <c r="BH1191" i="2"/>
  <c r="BG1191" i="2"/>
  <c r="BE1191" i="2"/>
  <c r="T1191" i="2"/>
  <c r="R1191" i="2"/>
  <c r="P1191" i="2"/>
  <c r="BI1190" i="2"/>
  <c r="BH1190" i="2"/>
  <c r="BG1190" i="2"/>
  <c r="BE1190" i="2"/>
  <c r="T1190" i="2"/>
  <c r="R1190" i="2"/>
  <c r="P1190" i="2"/>
  <c r="BI1189" i="2"/>
  <c r="BH1189" i="2"/>
  <c r="BG1189" i="2"/>
  <c r="BE1189" i="2"/>
  <c r="T1189" i="2"/>
  <c r="R1189" i="2"/>
  <c r="P1189" i="2"/>
  <c r="BI1188" i="2"/>
  <c r="BH1188" i="2"/>
  <c r="BG1188" i="2"/>
  <c r="BE1188" i="2"/>
  <c r="T1188" i="2"/>
  <c r="R1188" i="2"/>
  <c r="P1188" i="2"/>
  <c r="BI1187" i="2"/>
  <c r="BH1187" i="2"/>
  <c r="BG1187" i="2"/>
  <c r="BE1187" i="2"/>
  <c r="T1187" i="2"/>
  <c r="R1187" i="2"/>
  <c r="P1187" i="2"/>
  <c r="BI1186" i="2"/>
  <c r="BH1186" i="2"/>
  <c r="BG1186" i="2"/>
  <c r="BE1186" i="2"/>
  <c r="T1186" i="2"/>
  <c r="R1186" i="2"/>
  <c r="P1186" i="2"/>
  <c r="BI1185" i="2"/>
  <c r="BH1185" i="2"/>
  <c r="BG1185" i="2"/>
  <c r="BE1185" i="2"/>
  <c r="T1185" i="2"/>
  <c r="R1185" i="2"/>
  <c r="P1185" i="2"/>
  <c r="BI1184" i="2"/>
  <c r="BH1184" i="2"/>
  <c r="BG1184" i="2"/>
  <c r="BE1184" i="2"/>
  <c r="T1184" i="2"/>
  <c r="R1184" i="2"/>
  <c r="P1184" i="2"/>
  <c r="BI1183" i="2"/>
  <c r="BH1183" i="2"/>
  <c r="BG1183" i="2"/>
  <c r="BE1183" i="2"/>
  <c r="T1183" i="2"/>
  <c r="R1183" i="2"/>
  <c r="P1183" i="2"/>
  <c r="BI1182" i="2"/>
  <c r="BH1182" i="2"/>
  <c r="BG1182" i="2"/>
  <c r="BE1182" i="2"/>
  <c r="T1182" i="2"/>
  <c r="R1182" i="2"/>
  <c r="P1182" i="2"/>
  <c r="BI1181" i="2"/>
  <c r="BH1181" i="2"/>
  <c r="BG1181" i="2"/>
  <c r="BE1181" i="2"/>
  <c r="T1181" i="2"/>
  <c r="R1181" i="2"/>
  <c r="P1181" i="2"/>
  <c r="BI1180" i="2"/>
  <c r="BH1180" i="2"/>
  <c r="BG1180" i="2"/>
  <c r="BE1180" i="2"/>
  <c r="T1180" i="2"/>
  <c r="R1180" i="2"/>
  <c r="P1180" i="2"/>
  <c r="BI1179" i="2"/>
  <c r="BH1179" i="2"/>
  <c r="BG1179" i="2"/>
  <c r="BE1179" i="2"/>
  <c r="T1179" i="2"/>
  <c r="R1179" i="2"/>
  <c r="P1179" i="2"/>
  <c r="BI1178" i="2"/>
  <c r="BH1178" i="2"/>
  <c r="BG1178" i="2"/>
  <c r="BE1178" i="2"/>
  <c r="T1178" i="2"/>
  <c r="R1178" i="2"/>
  <c r="P1178" i="2"/>
  <c r="BI1177" i="2"/>
  <c r="BH1177" i="2"/>
  <c r="BG1177" i="2"/>
  <c r="BE1177" i="2"/>
  <c r="T1177" i="2"/>
  <c r="R1177" i="2"/>
  <c r="P1177" i="2"/>
  <c r="BI1176" i="2"/>
  <c r="BH1176" i="2"/>
  <c r="BG1176" i="2"/>
  <c r="BE1176" i="2"/>
  <c r="T1176" i="2"/>
  <c r="R1176" i="2"/>
  <c r="P1176" i="2"/>
  <c r="BI1175" i="2"/>
  <c r="BH1175" i="2"/>
  <c r="BG1175" i="2"/>
  <c r="BE1175" i="2"/>
  <c r="T1175" i="2"/>
  <c r="R1175" i="2"/>
  <c r="P1175" i="2"/>
  <c r="BI1174" i="2"/>
  <c r="BH1174" i="2"/>
  <c r="BG1174" i="2"/>
  <c r="BE1174" i="2"/>
  <c r="T1174" i="2"/>
  <c r="R1174" i="2"/>
  <c r="P1174" i="2"/>
  <c r="BI1173" i="2"/>
  <c r="BH1173" i="2"/>
  <c r="BG1173" i="2"/>
  <c r="BE1173" i="2"/>
  <c r="T1173" i="2"/>
  <c r="R1173" i="2"/>
  <c r="P1173" i="2"/>
  <c r="BI1172" i="2"/>
  <c r="BH1172" i="2"/>
  <c r="BG1172" i="2"/>
  <c r="BE1172" i="2"/>
  <c r="T1172" i="2"/>
  <c r="R1172" i="2"/>
  <c r="P1172" i="2"/>
  <c r="BI1171" i="2"/>
  <c r="BH1171" i="2"/>
  <c r="BG1171" i="2"/>
  <c r="BE1171" i="2"/>
  <c r="T1171" i="2"/>
  <c r="R1171" i="2"/>
  <c r="P1171" i="2"/>
  <c r="BI1170" i="2"/>
  <c r="BH1170" i="2"/>
  <c r="BG1170" i="2"/>
  <c r="BE1170" i="2"/>
  <c r="T1170" i="2"/>
  <c r="R1170" i="2"/>
  <c r="P1170" i="2"/>
  <c r="BI1169" i="2"/>
  <c r="BH1169" i="2"/>
  <c r="BG1169" i="2"/>
  <c r="BE1169" i="2"/>
  <c r="T1169" i="2"/>
  <c r="R1169" i="2"/>
  <c r="P1169" i="2"/>
  <c r="BI1168" i="2"/>
  <c r="BH1168" i="2"/>
  <c r="BG1168" i="2"/>
  <c r="BE1168" i="2"/>
  <c r="T1168" i="2"/>
  <c r="R1168" i="2"/>
  <c r="P1168" i="2"/>
  <c r="BI1167" i="2"/>
  <c r="BH1167" i="2"/>
  <c r="BG1167" i="2"/>
  <c r="BE1167" i="2"/>
  <c r="T1167" i="2"/>
  <c r="R1167" i="2"/>
  <c r="P1167" i="2"/>
  <c r="BI1166" i="2"/>
  <c r="BH1166" i="2"/>
  <c r="BG1166" i="2"/>
  <c r="BE1166" i="2"/>
  <c r="T1166" i="2"/>
  <c r="R1166" i="2"/>
  <c r="P1166" i="2"/>
  <c r="BI1165" i="2"/>
  <c r="BH1165" i="2"/>
  <c r="BG1165" i="2"/>
  <c r="BE1165" i="2"/>
  <c r="T1165" i="2"/>
  <c r="R1165" i="2"/>
  <c r="P1165" i="2"/>
  <c r="BI1164" i="2"/>
  <c r="BH1164" i="2"/>
  <c r="BG1164" i="2"/>
  <c r="BE1164" i="2"/>
  <c r="T1164" i="2"/>
  <c r="R1164" i="2"/>
  <c r="P1164" i="2"/>
  <c r="BI1163" i="2"/>
  <c r="BH1163" i="2"/>
  <c r="BG1163" i="2"/>
  <c r="BE1163" i="2"/>
  <c r="T1163" i="2"/>
  <c r="R1163" i="2"/>
  <c r="P1163" i="2"/>
  <c r="BI1162" i="2"/>
  <c r="BH1162" i="2"/>
  <c r="BG1162" i="2"/>
  <c r="BE1162" i="2"/>
  <c r="T1162" i="2"/>
  <c r="R1162" i="2"/>
  <c r="P1162" i="2"/>
  <c r="BI1161" i="2"/>
  <c r="BH1161" i="2"/>
  <c r="BG1161" i="2"/>
  <c r="BE1161" i="2"/>
  <c r="T1161" i="2"/>
  <c r="R1161" i="2"/>
  <c r="P1161" i="2"/>
  <c r="BI1160" i="2"/>
  <c r="BH1160" i="2"/>
  <c r="BG1160" i="2"/>
  <c r="BE1160" i="2"/>
  <c r="T1160" i="2"/>
  <c r="R1160" i="2"/>
  <c r="P1160" i="2"/>
  <c r="BI1159" i="2"/>
  <c r="BH1159" i="2"/>
  <c r="BG1159" i="2"/>
  <c r="BE1159" i="2"/>
  <c r="T1159" i="2"/>
  <c r="R1159" i="2"/>
  <c r="P1159" i="2"/>
  <c r="BI1158" i="2"/>
  <c r="BH1158" i="2"/>
  <c r="BG1158" i="2"/>
  <c r="BE1158" i="2"/>
  <c r="T1158" i="2"/>
  <c r="R1158" i="2"/>
  <c r="P1158" i="2"/>
  <c r="BI1156" i="2"/>
  <c r="BH1156" i="2"/>
  <c r="BG1156" i="2"/>
  <c r="BE1156" i="2"/>
  <c r="T1156" i="2"/>
  <c r="R1156" i="2"/>
  <c r="P1156" i="2"/>
  <c r="BI1146" i="2"/>
  <c r="BH1146" i="2"/>
  <c r="BG1146" i="2"/>
  <c r="BE1146" i="2"/>
  <c r="T1146" i="2"/>
  <c r="R1146" i="2"/>
  <c r="P1146" i="2"/>
  <c r="BI1140" i="2"/>
  <c r="BH1140" i="2"/>
  <c r="BG1140" i="2"/>
  <c r="BE1140" i="2"/>
  <c r="T1140" i="2"/>
  <c r="R1140" i="2"/>
  <c r="P1140" i="2"/>
  <c r="BI1134" i="2"/>
  <c r="BH1134" i="2"/>
  <c r="BG1134" i="2"/>
  <c r="BE1134" i="2"/>
  <c r="T1134" i="2"/>
  <c r="R1134" i="2"/>
  <c r="P1134" i="2"/>
  <c r="BI1122" i="2"/>
  <c r="BH1122" i="2"/>
  <c r="BG1122" i="2"/>
  <c r="BE1122" i="2"/>
  <c r="T1122" i="2"/>
  <c r="R1122" i="2"/>
  <c r="P1122" i="2"/>
  <c r="BI1116" i="2"/>
  <c r="BH1116" i="2"/>
  <c r="BG1116" i="2"/>
  <c r="BE1116" i="2"/>
  <c r="T1116" i="2"/>
  <c r="R1116" i="2"/>
  <c r="P1116" i="2"/>
  <c r="BI1104" i="2"/>
  <c r="BH1104" i="2"/>
  <c r="BG1104" i="2"/>
  <c r="BE1104" i="2"/>
  <c r="T1104" i="2"/>
  <c r="R1104" i="2"/>
  <c r="P1104" i="2"/>
  <c r="BI1056" i="2"/>
  <c r="BH1056" i="2"/>
  <c r="BG1056" i="2"/>
  <c r="BE1056" i="2"/>
  <c r="T1056" i="2"/>
  <c r="R1056" i="2"/>
  <c r="P1056" i="2"/>
  <c r="BI1050" i="2"/>
  <c r="BH1050" i="2"/>
  <c r="BG1050" i="2"/>
  <c r="BE1050" i="2"/>
  <c r="T1050" i="2"/>
  <c r="R1050" i="2"/>
  <c r="P1050" i="2"/>
  <c r="BI1049" i="2"/>
  <c r="BH1049" i="2"/>
  <c r="BG1049" i="2"/>
  <c r="BE1049" i="2"/>
  <c r="T1049" i="2"/>
  <c r="R1049" i="2"/>
  <c r="P1049" i="2"/>
  <c r="BI1027" i="2"/>
  <c r="BH1027" i="2"/>
  <c r="BG1027" i="2"/>
  <c r="BE1027" i="2"/>
  <c r="T1027" i="2"/>
  <c r="R1027" i="2"/>
  <c r="P1027" i="2"/>
  <c r="BI1026" i="2"/>
  <c r="BH1026" i="2"/>
  <c r="BG1026" i="2"/>
  <c r="BE1026" i="2"/>
  <c r="T1026" i="2"/>
  <c r="R1026" i="2"/>
  <c r="P1026" i="2"/>
  <c r="BI1025" i="2"/>
  <c r="BH1025" i="2"/>
  <c r="BG1025" i="2"/>
  <c r="BE1025" i="2"/>
  <c r="T1025" i="2"/>
  <c r="R1025" i="2"/>
  <c r="P1025" i="2"/>
  <c r="BI1024" i="2"/>
  <c r="BH1024" i="2"/>
  <c r="BG1024" i="2"/>
  <c r="BE1024" i="2"/>
  <c r="T1024" i="2"/>
  <c r="R1024" i="2"/>
  <c r="P1024" i="2"/>
  <c r="BI975" i="2"/>
  <c r="BH975" i="2"/>
  <c r="BG975" i="2"/>
  <c r="BE975" i="2"/>
  <c r="T975" i="2"/>
  <c r="R975" i="2"/>
  <c r="P975" i="2"/>
  <c r="BI974" i="2"/>
  <c r="BH974" i="2"/>
  <c r="BG974" i="2"/>
  <c r="BE974" i="2"/>
  <c r="T974" i="2"/>
  <c r="R974" i="2"/>
  <c r="P974" i="2"/>
  <c r="BI973" i="2"/>
  <c r="BH973" i="2"/>
  <c r="BG973" i="2"/>
  <c r="BE973" i="2"/>
  <c r="T973" i="2"/>
  <c r="R973" i="2"/>
  <c r="P973" i="2"/>
  <c r="BI972" i="2"/>
  <c r="BH972" i="2"/>
  <c r="BG972" i="2"/>
  <c r="BE972" i="2"/>
  <c r="T972" i="2"/>
  <c r="R972" i="2"/>
  <c r="P972" i="2"/>
  <c r="BI971" i="2"/>
  <c r="BH971" i="2"/>
  <c r="BG971" i="2"/>
  <c r="BE971" i="2"/>
  <c r="T971" i="2"/>
  <c r="R971" i="2"/>
  <c r="P971" i="2"/>
  <c r="BI970" i="2"/>
  <c r="BH970" i="2"/>
  <c r="BG970" i="2"/>
  <c r="BE970" i="2"/>
  <c r="T970" i="2"/>
  <c r="R970" i="2"/>
  <c r="P970" i="2"/>
  <c r="BI966" i="2"/>
  <c r="BH966" i="2"/>
  <c r="BG966" i="2"/>
  <c r="BE966" i="2"/>
  <c r="T966" i="2"/>
  <c r="R966" i="2"/>
  <c r="P966" i="2"/>
  <c r="BI965" i="2"/>
  <c r="BH965" i="2"/>
  <c r="BG965" i="2"/>
  <c r="BE965" i="2"/>
  <c r="T965" i="2"/>
  <c r="R965" i="2"/>
  <c r="P965" i="2"/>
  <c r="BI964" i="2"/>
  <c r="BH964" i="2"/>
  <c r="BG964" i="2"/>
  <c r="BE964" i="2"/>
  <c r="T964" i="2"/>
  <c r="R964" i="2"/>
  <c r="P964" i="2"/>
  <c r="BI963" i="2"/>
  <c r="BH963" i="2"/>
  <c r="BG963" i="2"/>
  <c r="BE963" i="2"/>
  <c r="T963" i="2"/>
  <c r="R963" i="2"/>
  <c r="P963" i="2"/>
  <c r="BI962" i="2"/>
  <c r="BH962" i="2"/>
  <c r="BG962" i="2"/>
  <c r="BE962" i="2"/>
  <c r="T962" i="2"/>
  <c r="R962" i="2"/>
  <c r="P962" i="2"/>
  <c r="BI956" i="2"/>
  <c r="BH956" i="2"/>
  <c r="BG956" i="2"/>
  <c r="BE956" i="2"/>
  <c r="T956" i="2"/>
  <c r="R956" i="2"/>
  <c r="P956" i="2"/>
  <c r="BI952" i="2"/>
  <c r="BH952" i="2"/>
  <c r="BG952" i="2"/>
  <c r="BE952" i="2"/>
  <c r="T952" i="2"/>
  <c r="R952" i="2"/>
  <c r="P952" i="2"/>
  <c r="BI951" i="2"/>
  <c r="BH951" i="2"/>
  <c r="BG951" i="2"/>
  <c r="BE951" i="2"/>
  <c r="T951" i="2"/>
  <c r="R951" i="2"/>
  <c r="P951" i="2"/>
  <c r="BI950" i="2"/>
  <c r="BH950" i="2"/>
  <c r="BG950" i="2"/>
  <c r="BE950" i="2"/>
  <c r="T950" i="2"/>
  <c r="R950" i="2"/>
  <c r="P950" i="2"/>
  <c r="BI949" i="2"/>
  <c r="BH949" i="2"/>
  <c r="BG949" i="2"/>
  <c r="BE949" i="2"/>
  <c r="T949" i="2"/>
  <c r="R949" i="2"/>
  <c r="P949" i="2"/>
  <c r="BI948" i="2"/>
  <c r="BH948" i="2"/>
  <c r="BG948" i="2"/>
  <c r="BE948" i="2"/>
  <c r="T948" i="2"/>
  <c r="R948" i="2"/>
  <c r="P948" i="2"/>
  <c r="BI947" i="2"/>
  <c r="BH947" i="2"/>
  <c r="BG947" i="2"/>
  <c r="BE947" i="2"/>
  <c r="T947" i="2"/>
  <c r="R947" i="2"/>
  <c r="P947" i="2"/>
  <c r="BI946" i="2"/>
  <c r="BH946" i="2"/>
  <c r="BG946" i="2"/>
  <c r="BE946" i="2"/>
  <c r="T946" i="2"/>
  <c r="R946" i="2"/>
  <c r="P946" i="2"/>
  <c r="BI936" i="2"/>
  <c r="BH936" i="2"/>
  <c r="BG936" i="2"/>
  <c r="BE936" i="2"/>
  <c r="T936" i="2"/>
  <c r="R936" i="2"/>
  <c r="P936" i="2"/>
  <c r="BI935" i="2"/>
  <c r="BH935" i="2"/>
  <c r="BG935" i="2"/>
  <c r="BE935" i="2"/>
  <c r="T935" i="2"/>
  <c r="R935" i="2"/>
  <c r="P935" i="2"/>
  <c r="BI933" i="2"/>
  <c r="BH933" i="2"/>
  <c r="BG933" i="2"/>
  <c r="BE933" i="2"/>
  <c r="T933" i="2"/>
  <c r="R933" i="2"/>
  <c r="P933" i="2"/>
  <c r="BI932" i="2"/>
  <c r="BH932" i="2"/>
  <c r="BG932" i="2"/>
  <c r="BE932" i="2"/>
  <c r="T932" i="2"/>
  <c r="R932" i="2"/>
  <c r="P932" i="2"/>
  <c r="BI931" i="2"/>
  <c r="BH931" i="2"/>
  <c r="BG931" i="2"/>
  <c r="BE931" i="2"/>
  <c r="T931" i="2"/>
  <c r="R931" i="2"/>
  <c r="P931" i="2"/>
  <c r="BI930" i="2"/>
  <c r="BH930" i="2"/>
  <c r="BG930" i="2"/>
  <c r="BE930" i="2"/>
  <c r="T930" i="2"/>
  <c r="R930" i="2"/>
  <c r="P930" i="2"/>
  <c r="BI929" i="2"/>
  <c r="BH929" i="2"/>
  <c r="BG929" i="2"/>
  <c r="BE929" i="2"/>
  <c r="T929" i="2"/>
  <c r="R929" i="2"/>
  <c r="P929" i="2"/>
  <c r="BI928" i="2"/>
  <c r="BH928" i="2"/>
  <c r="BG928" i="2"/>
  <c r="BE928" i="2"/>
  <c r="T928" i="2"/>
  <c r="R928" i="2"/>
  <c r="P928" i="2"/>
  <c r="BI925" i="2"/>
  <c r="BH925" i="2"/>
  <c r="BG925" i="2"/>
  <c r="BE925" i="2"/>
  <c r="T925" i="2"/>
  <c r="R925" i="2"/>
  <c r="P925" i="2"/>
  <c r="BI921" i="2"/>
  <c r="BH921" i="2"/>
  <c r="BG921" i="2"/>
  <c r="BE921" i="2"/>
  <c r="T921" i="2"/>
  <c r="R921" i="2"/>
  <c r="P921" i="2"/>
  <c r="BI919" i="2"/>
  <c r="BH919" i="2"/>
  <c r="BG919" i="2"/>
  <c r="BE919" i="2"/>
  <c r="T919" i="2"/>
  <c r="R919" i="2"/>
  <c r="P919" i="2"/>
  <c r="BI918" i="2"/>
  <c r="BH918" i="2"/>
  <c r="BG918" i="2"/>
  <c r="BE918" i="2"/>
  <c r="T918" i="2"/>
  <c r="R918" i="2"/>
  <c r="P918" i="2"/>
  <c r="BI917" i="2"/>
  <c r="BH917" i="2"/>
  <c r="BG917" i="2"/>
  <c r="BE917" i="2"/>
  <c r="T917" i="2"/>
  <c r="R917" i="2"/>
  <c r="P917" i="2"/>
  <c r="BI915" i="2"/>
  <c r="BH915" i="2"/>
  <c r="BG915" i="2"/>
  <c r="BE915" i="2"/>
  <c r="T915" i="2"/>
  <c r="R915" i="2"/>
  <c r="P915" i="2"/>
  <c r="BI912" i="2"/>
  <c r="BH912" i="2"/>
  <c r="BG912" i="2"/>
  <c r="BE912" i="2"/>
  <c r="T912" i="2"/>
  <c r="R912" i="2"/>
  <c r="P912" i="2"/>
  <c r="BI911" i="2"/>
  <c r="BH911" i="2"/>
  <c r="BG911" i="2"/>
  <c r="BE911" i="2"/>
  <c r="T911" i="2"/>
  <c r="R911" i="2"/>
  <c r="P911" i="2"/>
  <c r="BI910" i="2"/>
  <c r="BH910" i="2"/>
  <c r="BG910" i="2"/>
  <c r="BE910" i="2"/>
  <c r="T910" i="2"/>
  <c r="R910" i="2"/>
  <c r="P910" i="2"/>
  <c r="BI909" i="2"/>
  <c r="BH909" i="2"/>
  <c r="BG909" i="2"/>
  <c r="BE909" i="2"/>
  <c r="T909" i="2"/>
  <c r="R909" i="2"/>
  <c r="P909" i="2"/>
  <c r="BI908" i="2"/>
  <c r="BH908" i="2"/>
  <c r="BG908" i="2"/>
  <c r="BE908" i="2"/>
  <c r="T908" i="2"/>
  <c r="R908" i="2"/>
  <c r="P908" i="2"/>
  <c r="BI907" i="2"/>
  <c r="BH907" i="2"/>
  <c r="BG907" i="2"/>
  <c r="BE907" i="2"/>
  <c r="T907" i="2"/>
  <c r="R907" i="2"/>
  <c r="P907" i="2"/>
  <c r="BI901" i="2"/>
  <c r="BH901" i="2"/>
  <c r="BG901" i="2"/>
  <c r="BE901" i="2"/>
  <c r="T901" i="2"/>
  <c r="R901" i="2"/>
  <c r="P901" i="2"/>
  <c r="BI895" i="2"/>
  <c r="BH895" i="2"/>
  <c r="BG895" i="2"/>
  <c r="BE895" i="2"/>
  <c r="T895" i="2"/>
  <c r="R895" i="2"/>
  <c r="P895" i="2"/>
  <c r="BI889" i="2"/>
  <c r="BH889" i="2"/>
  <c r="BG889" i="2"/>
  <c r="BE889" i="2"/>
  <c r="T889" i="2"/>
  <c r="R889" i="2"/>
  <c r="P889" i="2"/>
  <c r="BI885" i="2"/>
  <c r="BH885" i="2"/>
  <c r="BG885" i="2"/>
  <c r="BE885" i="2"/>
  <c r="T885" i="2"/>
  <c r="R885" i="2"/>
  <c r="P885" i="2"/>
  <c r="BI881" i="2"/>
  <c r="BH881" i="2"/>
  <c r="BG881" i="2"/>
  <c r="BE881" i="2"/>
  <c r="T881" i="2"/>
  <c r="R881" i="2"/>
  <c r="P881" i="2"/>
  <c r="BI879" i="2"/>
  <c r="BH879" i="2"/>
  <c r="BG879" i="2"/>
  <c r="BE879" i="2"/>
  <c r="T879" i="2"/>
  <c r="R879" i="2"/>
  <c r="P879" i="2"/>
  <c r="BI878" i="2"/>
  <c r="BH878" i="2"/>
  <c r="BG878" i="2"/>
  <c r="BE878" i="2"/>
  <c r="T878" i="2"/>
  <c r="R878" i="2"/>
  <c r="P878" i="2"/>
  <c r="BI877" i="2"/>
  <c r="BH877" i="2"/>
  <c r="BG877" i="2"/>
  <c r="BE877" i="2"/>
  <c r="T877" i="2"/>
  <c r="R877" i="2"/>
  <c r="P877" i="2"/>
  <c r="BI876" i="2"/>
  <c r="BH876" i="2"/>
  <c r="BG876" i="2"/>
  <c r="BE876" i="2"/>
  <c r="T876" i="2"/>
  <c r="R876" i="2"/>
  <c r="P876" i="2"/>
  <c r="BI875" i="2"/>
  <c r="BH875" i="2"/>
  <c r="BG875" i="2"/>
  <c r="BE875" i="2"/>
  <c r="T875" i="2"/>
  <c r="R875" i="2"/>
  <c r="P875" i="2"/>
  <c r="BI874" i="2"/>
  <c r="BH874" i="2"/>
  <c r="BG874" i="2"/>
  <c r="BE874" i="2"/>
  <c r="T874" i="2"/>
  <c r="R874" i="2"/>
  <c r="P874" i="2"/>
  <c r="BI873" i="2"/>
  <c r="BH873" i="2"/>
  <c r="BG873" i="2"/>
  <c r="BE873" i="2"/>
  <c r="T873" i="2"/>
  <c r="R873" i="2"/>
  <c r="P873" i="2"/>
  <c r="BI872" i="2"/>
  <c r="BH872" i="2"/>
  <c r="BG872" i="2"/>
  <c r="BE872" i="2"/>
  <c r="T872" i="2"/>
  <c r="R872" i="2"/>
  <c r="P872" i="2"/>
  <c r="BI866" i="2"/>
  <c r="BH866" i="2"/>
  <c r="BG866" i="2"/>
  <c r="BE866" i="2"/>
  <c r="T866" i="2"/>
  <c r="R866" i="2"/>
  <c r="P866" i="2"/>
  <c r="BI863" i="2"/>
  <c r="BH863" i="2"/>
  <c r="BG863" i="2"/>
  <c r="BE863" i="2"/>
  <c r="T863" i="2"/>
  <c r="R863" i="2"/>
  <c r="P863" i="2"/>
  <c r="BI860" i="2"/>
  <c r="BH860" i="2"/>
  <c r="BG860" i="2"/>
  <c r="BE860" i="2"/>
  <c r="T860" i="2"/>
  <c r="R860" i="2"/>
  <c r="P860" i="2"/>
  <c r="BI856" i="2"/>
  <c r="BH856" i="2"/>
  <c r="BG856" i="2"/>
  <c r="BE856" i="2"/>
  <c r="T856" i="2"/>
  <c r="R856" i="2"/>
  <c r="P856" i="2"/>
  <c r="BI853" i="2"/>
  <c r="BH853" i="2"/>
  <c r="BG853" i="2"/>
  <c r="BE853" i="2"/>
  <c r="T853" i="2"/>
  <c r="T852" i="2" s="1"/>
  <c r="R853" i="2"/>
  <c r="R852" i="2" s="1"/>
  <c r="P853" i="2"/>
  <c r="P852" i="2" s="1"/>
  <c r="BI839" i="2"/>
  <c r="BH839" i="2"/>
  <c r="BG839" i="2"/>
  <c r="BE839" i="2"/>
  <c r="T839" i="2"/>
  <c r="R839" i="2"/>
  <c r="P839" i="2"/>
  <c r="BI838" i="2"/>
  <c r="BH838" i="2"/>
  <c r="BG838" i="2"/>
  <c r="BE838" i="2"/>
  <c r="T838" i="2"/>
  <c r="R838" i="2"/>
  <c r="P838" i="2"/>
  <c r="BI835" i="2"/>
  <c r="BH835" i="2"/>
  <c r="BG835" i="2"/>
  <c r="BE835" i="2"/>
  <c r="T835" i="2"/>
  <c r="R835" i="2"/>
  <c r="P835" i="2"/>
  <c r="BI824" i="2"/>
  <c r="BH824" i="2"/>
  <c r="BG824" i="2"/>
  <c r="BE824" i="2"/>
  <c r="T824" i="2"/>
  <c r="R824" i="2"/>
  <c r="P824" i="2"/>
  <c r="BI813" i="2"/>
  <c r="BH813" i="2"/>
  <c r="BG813" i="2"/>
  <c r="BE813" i="2"/>
  <c r="T813" i="2"/>
  <c r="R813" i="2"/>
  <c r="P813" i="2"/>
  <c r="BI790" i="2"/>
  <c r="BH790" i="2"/>
  <c r="BG790" i="2"/>
  <c r="BE790" i="2"/>
  <c r="T790" i="2"/>
  <c r="R790" i="2"/>
  <c r="P790" i="2"/>
  <c r="BI778" i="2"/>
  <c r="BH778" i="2"/>
  <c r="BG778" i="2"/>
  <c r="BE778" i="2"/>
  <c r="T778" i="2"/>
  <c r="R778" i="2"/>
  <c r="P778" i="2"/>
  <c r="BI753" i="2"/>
  <c r="BH753" i="2"/>
  <c r="BG753" i="2"/>
  <c r="BE753" i="2"/>
  <c r="T753" i="2"/>
  <c r="R753" i="2"/>
  <c r="P753" i="2"/>
  <c r="BI721" i="2"/>
  <c r="BH721" i="2"/>
  <c r="BG721" i="2"/>
  <c r="BE721" i="2"/>
  <c r="T721" i="2"/>
  <c r="R721" i="2"/>
  <c r="P721" i="2"/>
  <c r="BI718" i="2"/>
  <c r="BH718" i="2"/>
  <c r="BG718" i="2"/>
  <c r="BE718" i="2"/>
  <c r="T718" i="2"/>
  <c r="R718" i="2"/>
  <c r="P718" i="2"/>
  <c r="BI714" i="2"/>
  <c r="BH714" i="2"/>
  <c r="BG714" i="2"/>
  <c r="BE714" i="2"/>
  <c r="T714" i="2"/>
  <c r="R714" i="2"/>
  <c r="P714" i="2"/>
  <c r="BI711" i="2"/>
  <c r="BH711" i="2"/>
  <c r="BG711" i="2"/>
  <c r="BE711" i="2"/>
  <c r="T711" i="2"/>
  <c r="R711" i="2"/>
  <c r="P711" i="2"/>
  <c r="BI710" i="2"/>
  <c r="BH710" i="2"/>
  <c r="BG710" i="2"/>
  <c r="BE710" i="2"/>
  <c r="T710" i="2"/>
  <c r="R710" i="2"/>
  <c r="P710" i="2"/>
  <c r="BI691" i="2"/>
  <c r="BH691" i="2"/>
  <c r="BG691" i="2"/>
  <c r="BE691" i="2"/>
  <c r="T691" i="2"/>
  <c r="R691" i="2"/>
  <c r="P691" i="2"/>
  <c r="BI690" i="2"/>
  <c r="BH690" i="2"/>
  <c r="BG690" i="2"/>
  <c r="BE690" i="2"/>
  <c r="T690" i="2"/>
  <c r="R690" i="2"/>
  <c r="P690" i="2"/>
  <c r="BI647" i="2"/>
  <c r="BH647" i="2"/>
  <c r="BG647" i="2"/>
  <c r="BE647" i="2"/>
  <c r="T647" i="2"/>
  <c r="R647" i="2"/>
  <c r="P647" i="2"/>
  <c r="BI646" i="2"/>
  <c r="BH646" i="2"/>
  <c r="BG646" i="2"/>
  <c r="BE646" i="2"/>
  <c r="T646" i="2"/>
  <c r="R646" i="2"/>
  <c r="P646" i="2"/>
  <c r="BI645" i="2"/>
  <c r="BH645" i="2"/>
  <c r="BG645" i="2"/>
  <c r="BE645" i="2"/>
  <c r="T645" i="2"/>
  <c r="R645" i="2"/>
  <c r="P645" i="2"/>
  <c r="BI644" i="2"/>
  <c r="BH644" i="2"/>
  <c r="BG644" i="2"/>
  <c r="BE644" i="2"/>
  <c r="T644" i="2"/>
  <c r="R644" i="2"/>
  <c r="P644" i="2"/>
  <c r="BI643" i="2"/>
  <c r="BH643" i="2"/>
  <c r="BG643" i="2"/>
  <c r="BE643" i="2"/>
  <c r="T643" i="2"/>
  <c r="R643" i="2"/>
  <c r="P643" i="2"/>
  <c r="BI642" i="2"/>
  <c r="BH642" i="2"/>
  <c r="BG642" i="2"/>
  <c r="BE642" i="2"/>
  <c r="T642" i="2"/>
  <c r="R642" i="2"/>
  <c r="P642" i="2"/>
  <c r="BI641" i="2"/>
  <c r="BH641" i="2"/>
  <c r="BG641" i="2"/>
  <c r="BE641" i="2"/>
  <c r="T641" i="2"/>
  <c r="R641" i="2"/>
  <c r="P641" i="2"/>
  <c r="BI640" i="2"/>
  <c r="BH640" i="2"/>
  <c r="BG640" i="2"/>
  <c r="BE640" i="2"/>
  <c r="T640" i="2"/>
  <c r="R640" i="2"/>
  <c r="P640" i="2"/>
  <c r="BI639" i="2"/>
  <c r="BH639" i="2"/>
  <c r="BG639" i="2"/>
  <c r="BE639" i="2"/>
  <c r="T639" i="2"/>
  <c r="R639" i="2"/>
  <c r="P639" i="2"/>
  <c r="BI638" i="2"/>
  <c r="BH638" i="2"/>
  <c r="BG638" i="2"/>
  <c r="BE638" i="2"/>
  <c r="T638" i="2"/>
  <c r="R638" i="2"/>
  <c r="P638" i="2"/>
  <c r="BI637" i="2"/>
  <c r="BH637" i="2"/>
  <c r="BG637" i="2"/>
  <c r="BE637" i="2"/>
  <c r="T637" i="2"/>
  <c r="R637" i="2"/>
  <c r="P637" i="2"/>
  <c r="BI636" i="2"/>
  <c r="BH636" i="2"/>
  <c r="BG636" i="2"/>
  <c r="BE636" i="2"/>
  <c r="T636" i="2"/>
  <c r="R636" i="2"/>
  <c r="P636" i="2"/>
  <c r="BI635" i="2"/>
  <c r="BH635" i="2"/>
  <c r="BG635" i="2"/>
  <c r="BE635" i="2"/>
  <c r="T635" i="2"/>
  <c r="R635" i="2"/>
  <c r="P635" i="2"/>
  <c r="BI531" i="2"/>
  <c r="BH531" i="2"/>
  <c r="BG531" i="2"/>
  <c r="BE531" i="2"/>
  <c r="T531" i="2"/>
  <c r="R531" i="2"/>
  <c r="P531" i="2"/>
  <c r="BI525" i="2"/>
  <c r="BH525" i="2"/>
  <c r="BG525" i="2"/>
  <c r="BE525" i="2"/>
  <c r="T525" i="2"/>
  <c r="R525" i="2"/>
  <c r="P525" i="2"/>
  <c r="BI516" i="2"/>
  <c r="BH516" i="2"/>
  <c r="BG516" i="2"/>
  <c r="BE516" i="2"/>
  <c r="T516" i="2"/>
  <c r="R516" i="2"/>
  <c r="P516" i="2"/>
  <c r="BI489" i="2"/>
  <c r="BH489" i="2"/>
  <c r="BG489" i="2"/>
  <c r="BE489" i="2"/>
  <c r="T489" i="2"/>
  <c r="R489" i="2"/>
  <c r="P489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3" i="2"/>
  <c r="BH203" i="2"/>
  <c r="BG203" i="2"/>
  <c r="BE203" i="2"/>
  <c r="T203" i="2"/>
  <c r="R203" i="2"/>
  <c r="P203" i="2"/>
  <c r="BI199" i="2"/>
  <c r="BH199" i="2"/>
  <c r="BG199" i="2"/>
  <c r="BE199" i="2"/>
  <c r="T199" i="2"/>
  <c r="R199" i="2"/>
  <c r="P199" i="2"/>
  <c r="BI195" i="2"/>
  <c r="BH195" i="2"/>
  <c r="BG195" i="2"/>
  <c r="BE195" i="2"/>
  <c r="T195" i="2"/>
  <c r="R195" i="2"/>
  <c r="P195" i="2"/>
  <c r="BI191" i="2"/>
  <c r="BH191" i="2"/>
  <c r="BG191" i="2"/>
  <c r="BE191" i="2"/>
  <c r="T191" i="2"/>
  <c r="R191" i="2"/>
  <c r="P191" i="2"/>
  <c r="BI187" i="2"/>
  <c r="BH187" i="2"/>
  <c r="BG187" i="2"/>
  <c r="BE187" i="2"/>
  <c r="T187" i="2"/>
  <c r="R187" i="2"/>
  <c r="P187" i="2"/>
  <c r="BI183" i="2"/>
  <c r="BH183" i="2"/>
  <c r="BG183" i="2"/>
  <c r="BE183" i="2"/>
  <c r="T183" i="2"/>
  <c r="R183" i="2"/>
  <c r="P183" i="2"/>
  <c r="BI179" i="2"/>
  <c r="BH179" i="2"/>
  <c r="BG179" i="2"/>
  <c r="BE179" i="2"/>
  <c r="T179" i="2"/>
  <c r="R179" i="2"/>
  <c r="P179" i="2"/>
  <c r="BI175" i="2"/>
  <c r="BH175" i="2"/>
  <c r="BG175" i="2"/>
  <c r="BE175" i="2"/>
  <c r="T175" i="2"/>
  <c r="R175" i="2"/>
  <c r="P175" i="2"/>
  <c r="BI160" i="2"/>
  <c r="BH160" i="2"/>
  <c r="BG160" i="2"/>
  <c r="BE160" i="2"/>
  <c r="T160" i="2"/>
  <c r="R160" i="2"/>
  <c r="P160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J142" i="2"/>
  <c r="J141" i="2"/>
  <c r="F141" i="2"/>
  <c r="F139" i="2"/>
  <c r="E137" i="2"/>
  <c r="J94" i="2"/>
  <c r="J93" i="2"/>
  <c r="F93" i="2"/>
  <c r="F91" i="2"/>
  <c r="E89" i="2"/>
  <c r="J20" i="2"/>
  <c r="E20" i="2"/>
  <c r="F142" i="2" s="1"/>
  <c r="J19" i="2"/>
  <c r="J14" i="2"/>
  <c r="J91" i="2" s="1"/>
  <c r="E7" i="2"/>
  <c r="E133" i="2" s="1"/>
  <c r="L90" i="1"/>
  <c r="AM90" i="1"/>
  <c r="AM89" i="1"/>
  <c r="L89" i="1"/>
  <c r="AM87" i="1"/>
  <c r="L87" i="1"/>
  <c r="L85" i="1"/>
  <c r="J1605" i="2"/>
  <c r="J1389" i="2"/>
  <c r="BK1374" i="2"/>
  <c r="BK1327" i="2"/>
  <c r="J1286" i="2"/>
  <c r="BK1260" i="2"/>
  <c r="BK1226" i="2"/>
  <c r="J1219" i="2"/>
  <c r="BK1211" i="2"/>
  <c r="J1203" i="2"/>
  <c r="BK1198" i="2"/>
  <c r="BK1190" i="2"/>
  <c r="BK1180" i="2"/>
  <c r="J1174" i="2"/>
  <c r="BK1167" i="2"/>
  <c r="BK1163" i="2"/>
  <c r="BK1104" i="2"/>
  <c r="BK1025" i="2"/>
  <c r="BK972" i="2"/>
  <c r="BK964" i="2"/>
  <c r="BK951" i="2"/>
  <c r="BK946" i="2"/>
  <c r="BK921" i="2"/>
  <c r="BK885" i="2"/>
  <c r="J873" i="2"/>
  <c r="J838" i="2"/>
  <c r="BK691" i="2"/>
  <c r="J639" i="2"/>
  <c r="BK211" i="2"/>
  <c r="BK179" i="2"/>
  <c r="BK1330" i="2"/>
  <c r="BK1315" i="2"/>
  <c r="BK1297" i="2"/>
  <c r="J1266" i="2"/>
  <c r="BK1259" i="2"/>
  <c r="BK1250" i="2"/>
  <c r="BK1222" i="2"/>
  <c r="BK1215" i="2"/>
  <c r="J1210" i="2"/>
  <c r="BK1204" i="2"/>
  <c r="J1196" i="2"/>
  <c r="J1186" i="2"/>
  <c r="BK1178" i="2"/>
  <c r="J1169" i="2"/>
  <c r="BK1165" i="2"/>
  <c r="BK1159" i="2"/>
  <c r="BK1116" i="2"/>
  <c r="BK974" i="2"/>
  <c r="J964" i="2"/>
  <c r="J952" i="2"/>
  <c r="J946" i="2"/>
  <c r="J929" i="2"/>
  <c r="BK909" i="2"/>
  <c r="BK876" i="2"/>
  <c r="J863" i="2"/>
  <c r="BK710" i="2"/>
  <c r="J525" i="2"/>
  <c r="BK208" i="2"/>
  <c r="BK183" i="2"/>
  <c r="BK154" i="2"/>
  <c r="BK1322" i="2"/>
  <c r="J1303" i="2"/>
  <c r="J1259" i="2"/>
  <c r="J1245" i="2"/>
  <c r="J1209" i="2"/>
  <c r="BK1199" i="2"/>
  <c r="J1193" i="2"/>
  <c r="BK1181" i="2"/>
  <c r="J1172" i="2"/>
  <c r="J1146" i="2"/>
  <c r="BK931" i="2"/>
  <c r="J917" i="2"/>
  <c r="BK910" i="2"/>
  <c r="BK881" i="2"/>
  <c r="J874" i="2"/>
  <c r="BK853" i="2"/>
  <c r="J753" i="2"/>
  <c r="BK646" i="2"/>
  <c r="BK643" i="2"/>
  <c r="J637" i="2"/>
  <c r="BK210" i="2"/>
  <c r="J191" i="2"/>
  <c r="BK175" i="2"/>
  <c r="BK156" i="2"/>
  <c r="AS95" i="1"/>
  <c r="J1613" i="2"/>
  <c r="J1609" i="2"/>
  <c r="BK1606" i="2"/>
  <c r="BK1389" i="2"/>
  <c r="J1374" i="2"/>
  <c r="J1327" i="2"/>
  <c r="J1320" i="2"/>
  <c r="J1297" i="2"/>
  <c r="BK1241" i="2"/>
  <c r="J1215" i="2"/>
  <c r="BK1208" i="2"/>
  <c r="BK1200" i="2"/>
  <c r="BK1188" i="2"/>
  <c r="BK1176" i="2"/>
  <c r="BK1174" i="2"/>
  <c r="BK1168" i="2"/>
  <c r="J1158" i="2"/>
  <c r="J1122" i="2"/>
  <c r="BK1026" i="2"/>
  <c r="BK970" i="2"/>
  <c r="BK950" i="2"/>
  <c r="J931" i="2"/>
  <c r="J921" i="2"/>
  <c r="J909" i="2"/>
  <c r="BK873" i="2"/>
  <c r="BK835" i="2"/>
  <c r="BK753" i="2"/>
  <c r="BK711" i="2"/>
  <c r="J643" i="2"/>
  <c r="J636" i="2"/>
  <c r="J516" i="2"/>
  <c r="BK191" i="2"/>
  <c r="BK148" i="2"/>
  <c r="J1443" i="2"/>
  <c r="BK1379" i="2"/>
  <c r="BK1328" i="2"/>
  <c r="BK1294" i="2"/>
  <c r="BK1261" i="2"/>
  <c r="J1241" i="2"/>
  <c r="J1222" i="2"/>
  <c r="BK1214" i="2"/>
  <c r="J1208" i="2"/>
  <c r="BK1201" i="2"/>
  <c r="BK1192" i="2"/>
  <c r="J1184" i="2"/>
  <c r="BK1177" i="2"/>
  <c r="J1171" i="2"/>
  <c r="J1166" i="2"/>
  <c r="BK1161" i="2"/>
  <c r="BK1050" i="2"/>
  <c r="BK1024" i="2"/>
  <c r="J971" i="2"/>
  <c r="J962" i="2"/>
  <c r="J947" i="2"/>
  <c r="BK928" i="2"/>
  <c r="J908" i="2"/>
  <c r="BK879" i="2"/>
  <c r="BK866" i="2"/>
  <c r="J790" i="2"/>
  <c r="J641" i="2"/>
  <c r="BK489" i="2"/>
  <c r="BK157" i="2"/>
  <c r="BK1326" i="2"/>
  <c r="J1307" i="2"/>
  <c r="BK1286" i="2"/>
  <c r="BK1263" i="2"/>
  <c r="J1252" i="2"/>
  <c r="J1226" i="2"/>
  <c r="J1220" i="2"/>
  <c r="BK1213" i="2"/>
  <c r="BK1206" i="2"/>
  <c r="J1197" i="2"/>
  <c r="J1190" i="2"/>
  <c r="BK1184" i="2"/>
  <c r="J1177" i="2"/>
  <c r="J1167" i="2"/>
  <c r="J1163" i="2"/>
  <c r="BK1158" i="2"/>
  <c r="J1024" i="2"/>
  <c r="BK971" i="2"/>
  <c r="J963" i="2"/>
  <c r="J948" i="2"/>
  <c r="BK935" i="2"/>
  <c r="BK925" i="2"/>
  <c r="BK901" i="2"/>
  <c r="J875" i="2"/>
  <c r="J872" i="2"/>
  <c r="BK790" i="2"/>
  <c r="J644" i="2"/>
  <c r="BK516" i="2"/>
  <c r="J199" i="2"/>
  <c r="J175" i="2"/>
  <c r="BK1325" i="2"/>
  <c r="J1315" i="2"/>
  <c r="BK1272" i="2"/>
  <c r="BK1252" i="2"/>
  <c r="BK1219" i="2"/>
  <c r="J1206" i="2"/>
  <c r="J1198" i="2"/>
  <c r="J1187" i="2"/>
  <c r="J1179" i="2"/>
  <c r="BK1156" i="2"/>
  <c r="BK1027" i="2"/>
  <c r="J935" i="2"/>
  <c r="BK918" i="2"/>
  <c r="J911" i="2"/>
  <c r="BK907" i="2"/>
  <c r="BK878" i="2"/>
  <c r="BK872" i="2"/>
  <c r="BK838" i="2"/>
  <c r="J721" i="2"/>
  <c r="J647" i="2"/>
  <c r="BK641" i="2"/>
  <c r="BK636" i="2"/>
  <c r="J211" i="2"/>
  <c r="BK199" i="2"/>
  <c r="J187" i="2"/>
  <c r="J160" i="2"/>
  <c r="J155" i="2"/>
  <c r="BK1726" i="2"/>
  <c r="BK1611" i="2"/>
  <c r="BK1608" i="2"/>
  <c r="BK1604" i="2"/>
  <c r="J1375" i="2"/>
  <c r="BK1370" i="2"/>
  <c r="J1323" i="2"/>
  <c r="BK1307" i="2"/>
  <c r="J1269" i="2"/>
  <c r="BK1221" i="2"/>
  <c r="J1216" i="2"/>
  <c r="BK1209" i="2"/>
  <c r="BK1202" i="2"/>
  <c r="BK1191" i="2"/>
  <c r="J1182" i="2"/>
  <c r="J1175" i="2"/>
  <c r="BK1162" i="2"/>
  <c r="J1159" i="2"/>
  <c r="J1134" i="2"/>
  <c r="J1050" i="2"/>
  <c r="J974" i="2"/>
  <c r="J956" i="2"/>
  <c r="BK932" i="2"/>
  <c r="J925" i="2"/>
  <c r="J910" i="2"/>
  <c r="J889" i="2"/>
  <c r="BK856" i="2"/>
  <c r="BK813" i="2"/>
  <c r="BK718" i="2"/>
  <c r="J711" i="2"/>
  <c r="J690" i="2"/>
  <c r="BK640" i="2"/>
  <c r="BK525" i="2"/>
  <c r="J208" i="2"/>
  <c r="BK149" i="2"/>
  <c r="J1604" i="2"/>
  <c r="BK1381" i="2"/>
  <c r="BK1372" i="2"/>
  <c r="BK1323" i="2"/>
  <c r="J1281" i="2"/>
  <c r="BK1251" i="2"/>
  <c r="BK1228" i="2"/>
  <c r="BK1220" i="2"/>
  <c r="J1213" i="2"/>
  <c r="BK1205" i="2"/>
  <c r="J1199" i="2"/>
  <c r="J1191" i="2"/>
  <c r="BK1185" i="2"/>
  <c r="BK1179" i="2"/>
  <c r="BK1169" i="2"/>
  <c r="J1165" i="2"/>
  <c r="BK1134" i="2"/>
  <c r="J1116" i="2"/>
  <c r="J1026" i="2"/>
  <c r="BK975" i="2"/>
  <c r="BK966" i="2"/>
  <c r="BK952" i="2"/>
  <c r="BK948" i="2"/>
  <c r="BK933" i="2"/>
  <c r="BK912" i="2"/>
  <c r="BK875" i="2"/>
  <c r="J839" i="2"/>
  <c r="J778" i="2"/>
  <c r="BK642" i="2"/>
  <c r="BK637" i="2"/>
  <c r="BK195" i="2"/>
  <c r="J149" i="2"/>
  <c r="BK1320" i="2"/>
  <c r="BK1303" i="2"/>
  <c r="J1272" i="2"/>
  <c r="J1261" i="2"/>
  <c r="J1251" i="2"/>
  <c r="J1223" i="2"/>
  <c r="J1217" i="2"/>
  <c r="J1212" i="2"/>
  <c r="J1205" i="2"/>
  <c r="J1192" i="2"/>
  <c r="BK1187" i="2"/>
  <c r="J1181" i="2"/>
  <c r="BK1171" i="2"/>
  <c r="J1164" i="2"/>
  <c r="BK1160" i="2"/>
  <c r="J1140" i="2"/>
  <c r="J975" i="2"/>
  <c r="J966" i="2"/>
  <c r="BK962" i="2"/>
  <c r="J951" i="2"/>
  <c r="J936" i="2"/>
  <c r="BK930" i="2"/>
  <c r="BK915" i="2"/>
  <c r="BK877" i="2"/>
  <c r="J866" i="2"/>
  <c r="J856" i="2"/>
  <c r="BK645" i="2"/>
  <c r="J489" i="2"/>
  <c r="J195" i="2"/>
  <c r="J158" i="2"/>
  <c r="J1370" i="2"/>
  <c r="BK1317" i="2"/>
  <c r="BK1281" i="2"/>
  <c r="J1250" i="2"/>
  <c r="J1218" i="2"/>
  <c r="J1202" i="2"/>
  <c r="BK1197" i="2"/>
  <c r="J1185" i="2"/>
  <c r="J1178" i="2"/>
  <c r="J1170" i="2"/>
  <c r="J1056" i="2"/>
  <c r="J950" i="2"/>
  <c r="BK929" i="2"/>
  <c r="J915" i="2"/>
  <c r="BK908" i="2"/>
  <c r="BK889" i="2"/>
  <c r="J876" i="2"/>
  <c r="J860" i="2"/>
  <c r="J813" i="2"/>
  <c r="BK690" i="2"/>
  <c r="BK644" i="2"/>
  <c r="BK639" i="2"/>
  <c r="J531" i="2"/>
  <c r="BK203" i="2"/>
  <c r="J183" i="2"/>
  <c r="BK158" i="2"/>
  <c r="J154" i="2"/>
  <c r="J1726" i="2"/>
  <c r="J1611" i="2"/>
  <c r="J1608" i="2"/>
  <c r="BK1443" i="2"/>
  <c r="J1379" i="2"/>
  <c r="J1371" i="2"/>
  <c r="J1326" i="2"/>
  <c r="J1317" i="2"/>
  <c r="J1304" i="2"/>
  <c r="BK1245" i="2"/>
  <c r="BK1217" i="2"/>
  <c r="J1211" i="2"/>
  <c r="J1204" i="2"/>
  <c r="BK1193" i="2"/>
  <c r="BK1186" i="2"/>
  <c r="BK1175" i="2"/>
  <c r="BK1170" i="2"/>
  <c r="J1160" i="2"/>
  <c r="BK1140" i="2"/>
  <c r="BK1056" i="2"/>
  <c r="J1025" i="2"/>
  <c r="BK965" i="2"/>
  <c r="J933" i="2"/>
  <c r="J928" i="2"/>
  <c r="BK911" i="2"/>
  <c r="BK895" i="2"/>
  <c r="J879" i="2"/>
  <c r="BK839" i="2"/>
  <c r="BK778" i="2"/>
  <c r="BK714" i="2"/>
  <c r="J710" i="2"/>
  <c r="J642" i="2"/>
  <c r="BK531" i="2"/>
  <c r="BK209" i="2"/>
  <c r="BK160" i="2"/>
  <c r="J1606" i="2"/>
  <c r="BK1375" i="2"/>
  <c r="BK1371" i="2"/>
  <c r="J1322" i="2"/>
  <c r="BK1266" i="2"/>
  <c r="J1249" i="2"/>
  <c r="BK1223" i="2"/>
  <c r="BK1216" i="2"/>
  <c r="BK1207" i="2"/>
  <c r="BK1196" i="2"/>
  <c r="BK1189" i="2"/>
  <c r="BK1182" i="2"/>
  <c r="BK1173" i="2"/>
  <c r="J1168" i="2"/>
  <c r="BK1164" i="2"/>
  <c r="BK1122" i="2"/>
  <c r="J1049" i="2"/>
  <c r="BK973" i="2"/>
  <c r="BK963" i="2"/>
  <c r="BK949" i="2"/>
  <c r="BK936" i="2"/>
  <c r="BK917" i="2"/>
  <c r="J881" i="2"/>
  <c r="J878" i="2"/>
  <c r="J824" i="2"/>
  <c r="BK647" i="2"/>
  <c r="J638" i="2"/>
  <c r="J210" i="2"/>
  <c r="BK155" i="2"/>
  <c r="J1325" i="2"/>
  <c r="BK1304" i="2"/>
  <c r="BK1269" i="2"/>
  <c r="J1260" i="2"/>
  <c r="J1228" i="2"/>
  <c r="J1221" i="2"/>
  <c r="J1214" i="2"/>
  <c r="J1207" i="2"/>
  <c r="BK1203" i="2"/>
  <c r="J1195" i="2"/>
  <c r="J1188" i="2"/>
  <c r="BK1183" i="2"/>
  <c r="BK1172" i="2"/>
  <c r="BK1166" i="2"/>
  <c r="J1162" i="2"/>
  <c r="J1156" i="2"/>
  <c r="J972" i="2"/>
  <c r="J965" i="2"/>
  <c r="BK956" i="2"/>
  <c r="BK947" i="2"/>
  <c r="J932" i="2"/>
  <c r="BK919" i="2"/>
  <c r="J895" i="2"/>
  <c r="BK874" i="2"/>
  <c r="BK860" i="2"/>
  <c r="J646" i="2"/>
  <c r="BK635" i="2"/>
  <c r="BK212" i="2"/>
  <c r="BK187" i="2"/>
  <c r="J156" i="2"/>
  <c r="J1330" i="2"/>
  <c r="BK1316" i="2"/>
  <c r="J1263" i="2"/>
  <c r="BK1249" i="2"/>
  <c r="BK1210" i="2"/>
  <c r="J1200" i="2"/>
  <c r="BK1195" i="2"/>
  <c r="J1183" i="2"/>
  <c r="J1176" i="2"/>
  <c r="BK1049" i="2"/>
  <c r="J970" i="2"/>
  <c r="J919" i="2"/>
  <c r="J912" i="2"/>
  <c r="J901" i="2"/>
  <c r="J877" i="2"/>
  <c r="BK863" i="2"/>
  <c r="J835" i="2"/>
  <c r="J718" i="2"/>
  <c r="J645" i="2"/>
  <c r="J640" i="2"/>
  <c r="J635" i="2"/>
  <c r="J209" i="2"/>
  <c r="J179" i="2"/>
  <c r="J157" i="2"/>
  <c r="J148" i="2"/>
  <c r="BK1613" i="2"/>
  <c r="BK1609" i="2"/>
  <c r="BK1605" i="2"/>
  <c r="J1381" i="2"/>
  <c r="J1372" i="2"/>
  <c r="J1328" i="2"/>
  <c r="J1316" i="2"/>
  <c r="J1294" i="2"/>
  <c r="BK1218" i="2"/>
  <c r="BK1212" i="2"/>
  <c r="J1201" i="2"/>
  <c r="J1189" i="2"/>
  <c r="J1180" i="2"/>
  <c r="J1173" i="2"/>
  <c r="J1161" i="2"/>
  <c r="BK1146" i="2"/>
  <c r="J1104" i="2"/>
  <c r="J1027" i="2"/>
  <c r="J973" i="2"/>
  <c r="J949" i="2"/>
  <c r="J930" i="2"/>
  <c r="J918" i="2"/>
  <c r="J907" i="2"/>
  <c r="J885" i="2"/>
  <c r="J853" i="2"/>
  <c r="BK824" i="2"/>
  <c r="BK721" i="2"/>
  <c r="J714" i="2"/>
  <c r="J691" i="2"/>
  <c r="BK638" i="2"/>
  <c r="J212" i="2"/>
  <c r="J203" i="2"/>
  <c r="P147" i="2" l="1"/>
  <c r="R153" i="2"/>
  <c r="T159" i="2"/>
  <c r="R709" i="2"/>
  <c r="T855" i="2"/>
  <c r="P880" i="2"/>
  <c r="P916" i="2"/>
  <c r="R920" i="2"/>
  <c r="P934" i="2"/>
  <c r="P1157" i="2"/>
  <c r="P1194" i="2"/>
  <c r="P1227" i="2"/>
  <c r="R1262" i="2"/>
  <c r="R1321" i="2"/>
  <c r="BK1329" i="2"/>
  <c r="J1329" i="2"/>
  <c r="J117" i="2" s="1"/>
  <c r="BK1373" i="2"/>
  <c r="J1373" i="2" s="1"/>
  <c r="J118" i="2" s="1"/>
  <c r="R1373" i="2"/>
  <c r="BK1388" i="2"/>
  <c r="J1388" i="2" s="1"/>
  <c r="J120" i="2" s="1"/>
  <c r="BK1607" i="2"/>
  <c r="J1607" i="2" s="1"/>
  <c r="J121" i="2" s="1"/>
  <c r="T1607" i="2"/>
  <c r="R147" i="2"/>
  <c r="P153" i="2"/>
  <c r="T153" i="2"/>
  <c r="BK159" i="2"/>
  <c r="J159" i="2" s="1"/>
  <c r="J102" i="2" s="1"/>
  <c r="BK709" i="2"/>
  <c r="J709" i="2"/>
  <c r="J103" i="2" s="1"/>
  <c r="P855" i="2"/>
  <c r="T880" i="2"/>
  <c r="BK920" i="2"/>
  <c r="J920" i="2" s="1"/>
  <c r="J109" i="2" s="1"/>
  <c r="T920" i="2"/>
  <c r="BK934" i="2"/>
  <c r="J934" i="2" s="1"/>
  <c r="J110" i="2" s="1"/>
  <c r="BK1157" i="2"/>
  <c r="J1157" i="2" s="1"/>
  <c r="J111" i="2" s="1"/>
  <c r="BK1194" i="2"/>
  <c r="J1194" i="2"/>
  <c r="J112" i="2" s="1"/>
  <c r="BK1227" i="2"/>
  <c r="J1227" i="2" s="1"/>
  <c r="J113" i="2" s="1"/>
  <c r="BK1262" i="2"/>
  <c r="J1262" i="2" s="1"/>
  <c r="J114" i="2" s="1"/>
  <c r="BK1321" i="2"/>
  <c r="J1321" i="2" s="1"/>
  <c r="J115" i="2" s="1"/>
  <c r="BK1324" i="2"/>
  <c r="J1324" i="2"/>
  <c r="J116" i="2"/>
  <c r="T1324" i="2"/>
  <c r="T1329" i="2"/>
  <c r="P1373" i="2"/>
  <c r="P1388" i="2"/>
  <c r="R1607" i="2"/>
  <c r="BK147" i="2"/>
  <c r="J147" i="2"/>
  <c r="J100" i="2"/>
  <c r="BK153" i="2"/>
  <c r="J153" i="2" s="1"/>
  <c r="J101" i="2" s="1"/>
  <c r="P159" i="2"/>
  <c r="T709" i="2"/>
  <c r="BK855" i="2"/>
  <c r="J855" i="2" s="1"/>
  <c r="J106" i="2" s="1"/>
  <c r="BK880" i="2"/>
  <c r="J880" i="2" s="1"/>
  <c r="J107" i="2" s="1"/>
  <c r="BK916" i="2"/>
  <c r="J916" i="2" s="1"/>
  <c r="J108" i="2" s="1"/>
  <c r="R916" i="2"/>
  <c r="T916" i="2"/>
  <c r="T934" i="2"/>
  <c r="R1157" i="2"/>
  <c r="R1194" i="2"/>
  <c r="T1227" i="2"/>
  <c r="P1262" i="2"/>
  <c r="P1321" i="2"/>
  <c r="P1324" i="2"/>
  <c r="P1329" i="2"/>
  <c r="T1388" i="2"/>
  <c r="T147" i="2"/>
  <c r="T146" i="2" s="1"/>
  <c r="R159" i="2"/>
  <c r="P709" i="2"/>
  <c r="R855" i="2"/>
  <c r="R880" i="2"/>
  <c r="P920" i="2"/>
  <c r="R934" i="2"/>
  <c r="T1157" i="2"/>
  <c r="T1194" i="2"/>
  <c r="R1227" i="2"/>
  <c r="T1262" i="2"/>
  <c r="T1321" i="2"/>
  <c r="R1324" i="2"/>
  <c r="R1329" i="2"/>
  <c r="T1373" i="2"/>
  <c r="R1388" i="2"/>
  <c r="P1607" i="2"/>
  <c r="BK1610" i="2"/>
  <c r="J1610" i="2" s="1"/>
  <c r="J122" i="2" s="1"/>
  <c r="BK1612" i="2"/>
  <c r="J1612" i="2"/>
  <c r="J123" i="2" s="1"/>
  <c r="BK852" i="2"/>
  <c r="J852" i="2"/>
  <c r="J104" i="2"/>
  <c r="BK1380" i="2"/>
  <c r="J1380" i="2" s="1"/>
  <c r="J119" i="2" s="1"/>
  <c r="F94" i="2"/>
  <c r="J139" i="2"/>
  <c r="BF149" i="2"/>
  <c r="BF187" i="2"/>
  <c r="BF211" i="2"/>
  <c r="BF489" i="2"/>
  <c r="BF635" i="2"/>
  <c r="BF641" i="2"/>
  <c r="BF642" i="2"/>
  <c r="BF645" i="2"/>
  <c r="BF647" i="2"/>
  <c r="BF690" i="2"/>
  <c r="BF691" i="2"/>
  <c r="BF710" i="2"/>
  <c r="BF711" i="2"/>
  <c r="BF875" i="2"/>
  <c r="BF878" i="2"/>
  <c r="BF881" i="2"/>
  <c r="BF885" i="2"/>
  <c r="BF889" i="2"/>
  <c r="BF909" i="2"/>
  <c r="BF915" i="2"/>
  <c r="BF917" i="2"/>
  <c r="BF919" i="2"/>
  <c r="BF921" i="2"/>
  <c r="BF925" i="2"/>
  <c r="BF930" i="2"/>
  <c r="BF932" i="2"/>
  <c r="BF948" i="2"/>
  <c r="BF952" i="2"/>
  <c r="BF964" i="2"/>
  <c r="BF973" i="2"/>
  <c r="BF975" i="2"/>
  <c r="BF1024" i="2"/>
  <c r="BF1056" i="2"/>
  <c r="BF1116" i="2"/>
  <c r="BF1158" i="2"/>
  <c r="BF1159" i="2"/>
  <c r="BF1160" i="2"/>
  <c r="BF1166" i="2"/>
  <c r="BF1169" i="2"/>
  <c r="BF1185" i="2"/>
  <c r="BF1189" i="2"/>
  <c r="BF1190" i="2"/>
  <c r="BF1193" i="2"/>
  <c r="BF1198" i="2"/>
  <c r="BF1203" i="2"/>
  <c r="BF1214" i="2"/>
  <c r="BF1263" i="2"/>
  <c r="BF1266" i="2"/>
  <c r="BF1286" i="2"/>
  <c r="BF1294" i="2"/>
  <c r="BF1303" i="2"/>
  <c r="BF1315" i="2"/>
  <c r="BF1317" i="2"/>
  <c r="BF1320" i="2"/>
  <c r="BF1322" i="2"/>
  <c r="BF1325" i="2"/>
  <c r="BF1326" i="2"/>
  <c r="BF1370" i="2"/>
  <c r="BF1371" i="2"/>
  <c r="BF1372" i="2"/>
  <c r="BF1443" i="2"/>
  <c r="BF1604" i="2"/>
  <c r="BF1606" i="2"/>
  <c r="BF1608" i="2"/>
  <c r="BF1609" i="2"/>
  <c r="BF1611" i="2"/>
  <c r="BF1613" i="2"/>
  <c r="BF1726" i="2"/>
  <c r="E85" i="2"/>
  <c r="BF154" i="2"/>
  <c r="BF155" i="2"/>
  <c r="BF156" i="2"/>
  <c r="BF175" i="2"/>
  <c r="BF179" i="2"/>
  <c r="BF183" i="2"/>
  <c r="BF199" i="2"/>
  <c r="BF208" i="2"/>
  <c r="BF210" i="2"/>
  <c r="BF516" i="2"/>
  <c r="BF531" i="2"/>
  <c r="BF639" i="2"/>
  <c r="BF644" i="2"/>
  <c r="BF646" i="2"/>
  <c r="BF718" i="2"/>
  <c r="BF721" i="2"/>
  <c r="BF790" i="2"/>
  <c r="BF824" i="2"/>
  <c r="BF839" i="2"/>
  <c r="BF853" i="2"/>
  <c r="BF856" i="2"/>
  <c r="BF876" i="2"/>
  <c r="BF877" i="2"/>
  <c r="BF933" i="2"/>
  <c r="BF935" i="2"/>
  <c r="BF936" i="2"/>
  <c r="BF949" i="2"/>
  <c r="BF966" i="2"/>
  <c r="BF1050" i="2"/>
  <c r="BF1122" i="2"/>
  <c r="BF1171" i="2"/>
  <c r="BF1175" i="2"/>
  <c r="BF1177" i="2"/>
  <c r="BF1178" i="2"/>
  <c r="BF1182" i="2"/>
  <c r="BF1186" i="2"/>
  <c r="BF1192" i="2"/>
  <c r="BF1199" i="2"/>
  <c r="BF1201" i="2"/>
  <c r="BF1205" i="2"/>
  <c r="BF1208" i="2"/>
  <c r="BF1210" i="2"/>
  <c r="BF1218" i="2"/>
  <c r="BF1221" i="2"/>
  <c r="BF1226" i="2"/>
  <c r="BF1241" i="2"/>
  <c r="BF1245" i="2"/>
  <c r="BF1249" i="2"/>
  <c r="BF1323" i="2"/>
  <c r="BF1328" i="2"/>
  <c r="BF157" i="2"/>
  <c r="BF158" i="2"/>
  <c r="BF160" i="2"/>
  <c r="BF191" i="2"/>
  <c r="BF195" i="2"/>
  <c r="BF203" i="2"/>
  <c r="BF212" i="2"/>
  <c r="BF636" i="2"/>
  <c r="BF637" i="2"/>
  <c r="BF863" i="2"/>
  <c r="BF866" i="2"/>
  <c r="BF873" i="2"/>
  <c r="BF895" i="2"/>
  <c r="BF912" i="2"/>
  <c r="BF928" i="2"/>
  <c r="BF929" i="2"/>
  <c r="BF931" i="2"/>
  <c r="BF947" i="2"/>
  <c r="BF950" i="2"/>
  <c r="BF951" i="2"/>
  <c r="BF962" i="2"/>
  <c r="BF965" i="2"/>
  <c r="BF970" i="2"/>
  <c r="BF971" i="2"/>
  <c r="BF972" i="2"/>
  <c r="BF1025" i="2"/>
  <c r="BF1104" i="2"/>
  <c r="BF1134" i="2"/>
  <c r="BF1140" i="2"/>
  <c r="BF1146" i="2"/>
  <c r="BF1161" i="2"/>
  <c r="BF1162" i="2"/>
  <c r="BF1184" i="2"/>
  <c r="BF1195" i="2"/>
  <c r="BF1196" i="2"/>
  <c r="BF1197" i="2"/>
  <c r="BF1200" i="2"/>
  <c r="BF1204" i="2"/>
  <c r="BF1206" i="2"/>
  <c r="BF1209" i="2"/>
  <c r="BF1211" i="2"/>
  <c r="BF1213" i="2"/>
  <c r="BF1216" i="2"/>
  <c r="BF1217" i="2"/>
  <c r="BF1219" i="2"/>
  <c r="BF1220" i="2"/>
  <c r="BF1222" i="2"/>
  <c r="BF1223" i="2"/>
  <c r="BF1250" i="2"/>
  <c r="BF1251" i="2"/>
  <c r="BF1252" i="2"/>
  <c r="BF1259" i="2"/>
  <c r="BF1260" i="2"/>
  <c r="BF1261" i="2"/>
  <c r="BF1269" i="2"/>
  <c r="BF1297" i="2"/>
  <c r="BF1304" i="2"/>
  <c r="BF1307" i="2"/>
  <c r="BF1327" i="2"/>
  <c r="BF1330" i="2"/>
  <c r="BF148" i="2"/>
  <c r="BF209" i="2"/>
  <c r="BF525" i="2"/>
  <c r="BF638" i="2"/>
  <c r="BF640" i="2"/>
  <c r="BF643" i="2"/>
  <c r="BF714" i="2"/>
  <c r="BF753" i="2"/>
  <c r="BF778" i="2"/>
  <c r="BF813" i="2"/>
  <c r="BF835" i="2"/>
  <c r="BF838" i="2"/>
  <c r="BF860" i="2"/>
  <c r="BF872" i="2"/>
  <c r="BF874" i="2"/>
  <c r="BF879" i="2"/>
  <c r="BF901" i="2"/>
  <c r="BF907" i="2"/>
  <c r="BF908" i="2"/>
  <c r="BF910" i="2"/>
  <c r="BF911" i="2"/>
  <c r="BF918" i="2"/>
  <c r="BF946" i="2"/>
  <c r="BF956" i="2"/>
  <c r="BF963" i="2"/>
  <c r="BF974" i="2"/>
  <c r="BF1026" i="2"/>
  <c r="BF1027" i="2"/>
  <c r="BF1049" i="2"/>
  <c r="BF1156" i="2"/>
  <c r="BF1163" i="2"/>
  <c r="BF1164" i="2"/>
  <c r="BF1165" i="2"/>
  <c r="BF1167" i="2"/>
  <c r="BF1168" i="2"/>
  <c r="BF1170" i="2"/>
  <c r="BF1172" i="2"/>
  <c r="BF1173" i="2"/>
  <c r="BF1174" i="2"/>
  <c r="BF1176" i="2"/>
  <c r="BF1179" i="2"/>
  <c r="BF1180" i="2"/>
  <c r="BF1181" i="2"/>
  <c r="BF1183" i="2"/>
  <c r="BF1187" i="2"/>
  <c r="BF1188" i="2"/>
  <c r="BF1191" i="2"/>
  <c r="BF1202" i="2"/>
  <c r="BF1207" i="2"/>
  <c r="BF1212" i="2"/>
  <c r="BF1215" i="2"/>
  <c r="BF1228" i="2"/>
  <c r="BF1272" i="2"/>
  <c r="BF1281" i="2"/>
  <c r="BF1316" i="2"/>
  <c r="BF1374" i="2"/>
  <c r="BF1375" i="2"/>
  <c r="BF1379" i="2"/>
  <c r="BF1381" i="2"/>
  <c r="BF1389" i="2"/>
  <c r="BF1605" i="2"/>
  <c r="AS94" i="1"/>
  <c r="J35" i="2"/>
  <c r="AV96" i="1" s="1"/>
  <c r="F38" i="2"/>
  <c r="BC96" i="1" s="1"/>
  <c r="BC95" i="1" s="1"/>
  <c r="BC94" i="1" s="1"/>
  <c r="W32" i="1" s="1"/>
  <c r="F37" i="2"/>
  <c r="BB96" i="1"/>
  <c r="BB95" i="1"/>
  <c r="AX95" i="1" s="1"/>
  <c r="F35" i="2"/>
  <c r="AZ96" i="1" s="1"/>
  <c r="AZ95" i="1" s="1"/>
  <c r="AZ94" i="1" s="1"/>
  <c r="W29" i="1" s="1"/>
  <c r="F39" i="2"/>
  <c r="BD96" i="1" s="1"/>
  <c r="BD95" i="1" s="1"/>
  <c r="BD94" i="1" s="1"/>
  <c r="W33" i="1" s="1"/>
  <c r="R854" i="2" l="1"/>
  <c r="R146" i="2"/>
  <c r="P854" i="2"/>
  <c r="T854" i="2"/>
  <c r="T145" i="2" s="1"/>
  <c r="P146" i="2"/>
  <c r="P145" i="2" s="1"/>
  <c r="AU96" i="1" s="1"/>
  <c r="AU95" i="1" s="1"/>
  <c r="AU94" i="1" s="1"/>
  <c r="BK146" i="2"/>
  <c r="J146" i="2" s="1"/>
  <c r="J99" i="2" s="1"/>
  <c r="BK854" i="2"/>
  <c r="J854" i="2" s="1"/>
  <c r="J105" i="2" s="1"/>
  <c r="AY94" i="1"/>
  <c r="BB94" i="1"/>
  <c r="AX94" i="1" s="1"/>
  <c r="J36" i="2"/>
  <c r="AW96" i="1" s="1"/>
  <c r="AT96" i="1" s="1"/>
  <c r="AY95" i="1"/>
  <c r="AV94" i="1"/>
  <c r="AK29" i="1" s="1"/>
  <c r="AV95" i="1"/>
  <c r="F36" i="2"/>
  <c r="BA96" i="1" s="1"/>
  <c r="BA95" i="1" s="1"/>
  <c r="AW95" i="1" s="1"/>
  <c r="R145" i="2" l="1"/>
  <c r="BK145" i="2"/>
  <c r="J145" i="2"/>
  <c r="J32" i="2"/>
  <c r="AG96" i="1" s="1"/>
  <c r="AG95" i="1" s="1"/>
  <c r="W31" i="1"/>
  <c r="AT95" i="1"/>
  <c r="BA94" i="1"/>
  <c r="AW94" i="1" s="1"/>
  <c r="AK30" i="1" s="1"/>
  <c r="AN95" i="1" l="1"/>
  <c r="AG94" i="1"/>
  <c r="AK26" i="1" s="1"/>
  <c r="AK35" i="1" s="1"/>
  <c r="J41" i="2"/>
  <c r="J98" i="2"/>
  <c r="AN96" i="1"/>
  <c r="W30" i="1"/>
  <c r="AT94" i="1"/>
  <c r="AN94" i="1" l="1"/>
</calcChain>
</file>

<file path=xl/sharedStrings.xml><?xml version="1.0" encoding="utf-8"?>
<sst xmlns="http://schemas.openxmlformats.org/spreadsheetml/2006/main" count="16884" uniqueCount="1957">
  <si>
    <t>Export Komplet</t>
  </si>
  <si>
    <t/>
  </si>
  <si>
    <t>2.0</t>
  </si>
  <si>
    <t>False</t>
  </si>
  <si>
    <t>{77dcf5cb-2183-4c95-9e43-9e89f634a91b}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</si>
  <si>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</si>
  <si>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</si>
  <si>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</si>
  <si>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</si>
  <si>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</si>
  <si>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</si>
  <si>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</si>
  <si>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</si>
  <si>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37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</si>
  <si>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</si>
  <si>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</si>
  <si>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</si>
  <si>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</si>
  <si>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</si>
  <si>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>Bratislava, Panenská 11</t>
  </si>
  <si>
    <t>Dátum:</t>
  </si>
  <si>
    <t>Objednávateľ:</t>
  </si>
  <si>
    <t>IČO:</t>
  </si>
  <si>
    <t>GIB Hlavné mesto SR Bratislva</t>
  </si>
  <si>
    <t>IČ DPH:</t>
  </si>
  <si>
    <t>Zhotoviteľ:</t>
  </si>
  <si>
    <t>Vyplň údaj</t>
  </si>
  <si>
    <t>Projektant:</t>
  </si>
  <si>
    <t>Ing. arch. Matúš Ivanič</t>
  </si>
  <si>
    <t>True</t>
  </si>
  <si>
    <t>Spracovateľ:</t>
  </si>
  <si>
    <t>Rosoft, s.r.o.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</si>
  <si>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</si>
  <si>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</si>
  <si>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</si>
  <si>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</si>
  <si>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</si>
  <si>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</si>
  <si>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</si>
  <si>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</si>
  <si>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</si>
  <si>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</si>
  <si>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</si>
  <si>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</si>
  <si>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</si>
  <si>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</si>
  <si>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</si>
  <si>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</si>
  <si>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</si>
  <si>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</si>
  <si>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</si>
  <si>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</si>
  <si>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</si>
  <si>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</si>
  <si>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</si>
  <si>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</si>
  <si>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</si>
  <si>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</si>
  <si>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</si>
  <si>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</si>
  <si>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</si>
  <si>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</si>
  <si>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</si>
  <si>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</si>
  <si>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</si>
  <si>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</si>
  <si>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</si>
  <si>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</si>
  <si>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</si>
  <si>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</si>
  <si>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</si>
  <si>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</si>
  <si>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</si>
  <si>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</si>
  <si>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</si>
  <si>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</si>
  <si>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</si>
  <si>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III.etapa</t>
  </si>
  <si>
    <t>Dom Hudby - Obnova objektu NKP III.etapa</t>
  </si>
  <si>
    <t>STA</t>
  </si>
  <si>
    <t>1</t>
  </si>
  <si>
    <t>{34e9fad4-78b8-49d6-8fe1-42da32af7795}</t>
  </si>
  <si>
    <t>/</t>
  </si>
  <si>
    <t>03.1</t>
  </si>
  <si>
    <t>D 1.1 Architektúra - D1.1.1 Búracie práce, D1.1.2 Nový stav, D1.1.3 Sanácia zvlhnutia, d1.2 Statika</t>
  </si>
  <si>
    <t>Časť</t>
  </si>
  <si>
    <t>2</t>
  </si>
  <si>
    <t>{f4d473f6-f3d3-4dc6-9974-776ff43a0e34}</t>
  </si>
  <si>
    <t>KRYCÍ LIST ROZPOČTU</t>
  </si>
  <si>
    <t>Objekt:</t>
  </si>
  <si>
    <t>III.etapa - Dom Hudby - Obnova objektu NKP III.etapa</t>
  </si>
  <si>
    <t>Časť:</t>
  </si>
  <si>
    <t>03.1 - D 1.1 Architektúra - D1.1.1 Búracie práce, D1.1.2 Nový stav, D1.1.3 Sanácia zvlhnutia, d1.2 Statika</t>
  </si>
  <si>
    <t xml:space="preserve">GIB Hlavné mesto SR Bratislava </t>
  </si>
  <si>
    <t xml:space="preserve">Ing. arch. Matúš Ivanič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</si>
  <si>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</si>
  <si>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</si>
  <si>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</si>
  <si>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</si>
  <si>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</si>
  <si>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</si>
  <si>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2 - Zakladanie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</si>
  <si>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</si>
  <si>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</si>
  <si>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</si>
  <si>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</si>
  <si>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</si>
  <si>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713 - Izolácie tepelné</t>
  </si>
  <si>
    <t xml:space="preserve">    714 - Akustické a protiotrasové opatrenie</t>
  </si>
  <si>
    <t xml:space="preserve">    722 - Zdravotechnika - vnútorný vodovod</t>
  </si>
  <si>
    <t xml:space="preserve">    762 - Konštrukcie tesárske</t>
  </si>
  <si>
    <t xml:space="preserve">    763 - Konštrukcie - drevostavby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</si>
  <si>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</si>
  <si>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</si>
  <si>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</si>
  <si>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772 - Podlahy z prírod.a konglomer.kameňa</t>
  </si>
  <si>
    <t xml:space="preserve">    773 - Podlahy z liateho teraca</t>
  </si>
  <si>
    <t xml:space="preserve">    775 - Podlahy vlysové a parketové</t>
  </si>
  <si>
    <t xml:space="preserve">    776 - Podlahy povlakové</t>
  </si>
  <si>
    <t xml:space="preserve">    781 - Dokončovacie práce a obklady</t>
  </si>
  <si>
    <t xml:space="preserve">    783 - Dokončovacie práce - nátery</t>
  </si>
  <si>
    <t xml:space="preserve">    784 - Dokončovacie práce - maľby</t>
  </si>
  <si>
    <t xml:space="preserve">    787 - Zasklievanie</t>
  </si>
  <si>
    <t xml:space="preserve">    PS 01 - Montáže dopr.zariad.sklad.zar.a váh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</si>
  <si>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</si>
  <si>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</si>
  <si>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</si>
  <si>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</si>
  <si>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</si>
  <si>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</si>
  <si>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</si>
  <si>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</si>
  <si>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</si>
  <si>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</si>
  <si>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</si>
  <si>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</si>
  <si>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</si>
  <si>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</si>
  <si>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</si>
  <si>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</si>
  <si>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Zakladanie</t>
  </si>
  <si>
    <t>K</t>
  </si>
  <si>
    <t>289971212</t>
  </si>
  <si>
    <t>Zhotovenie vrstvy z geotextílie na upravenom povrchu sklon do 1 : 5 , šírky nad 3 do 6 m</t>
  </si>
  <si>
    <t>m2</t>
  </si>
  <si>
    <t>4</t>
  </si>
  <si>
    <t>M</t>
  </si>
  <si>
    <t>6936656027</t>
  </si>
  <si>
    <t>Geotextília tkaná z polypropylénu ref. PK-TEX PP 60, š.5.2m x dĺ.100m,</t>
  </si>
  <si>
    <t>8</t>
  </si>
  <si>
    <t>VV</t>
  </si>
  <si>
    <t>(p15+p15a)*1,02</t>
  </si>
  <si>
    <t>647,863*1,02 "Prepočítané koeficientom množstva</t>
  </si>
  <si>
    <t>Súčet</t>
  </si>
  <si>
    <t>5</t>
  </si>
  <si>
    <t>Komunikácie</t>
  </si>
  <si>
    <t>3</t>
  </si>
  <si>
    <t>564201111</t>
  </si>
  <si>
    <t>Podklad alebo podsyp z jemnej drte s rozprestretím, vlhčením a zhutnením, po zhutnení hr. 30 mm</t>
  </si>
  <si>
    <t>6</t>
  </si>
  <si>
    <t>564861111</t>
  </si>
  <si>
    <t>Podklad zo štrkodrviny s rozprestretím a zhutnením, po zhutnení hr. 200 mm</t>
  </si>
  <si>
    <t>567122114</t>
  </si>
  <si>
    <t>M+D Cemenotová spevnená zmes  s rozprestretím a zhutnením, po zhutnení hr. 150 mm</t>
  </si>
  <si>
    <t>10</t>
  </si>
  <si>
    <t>596911212</t>
  </si>
  <si>
    <t>Kladenie dlažby  hr. 8 cm pre peších nad 20 m2 so zriadením lôžka z kameniva hr. 3 cm</t>
  </si>
  <si>
    <t>12</t>
  </si>
  <si>
    <t>7</t>
  </si>
  <si>
    <t>5922902010</t>
  </si>
  <si>
    <t>Betónová dlažba ref. SEMMELROCK Senso Grande 600/800/80mm</t>
  </si>
  <si>
    <t>14</t>
  </si>
  <si>
    <t>Úpravy povrchov, podlahy, osadenie</t>
  </si>
  <si>
    <t>611421321</t>
  </si>
  <si>
    <t>Oprava vnútorných vápenných omietok stropov železobetónových rovných tvárnicových a klenieb, opravovaná plocha nad 10 do 30 % hladkých,  vrátane potrebného príslušenstva a profilov</t>
  </si>
  <si>
    <t>16</t>
  </si>
  <si>
    <t>"1.17_klenba 5,39 - 3,44m</t>
  </si>
  <si>
    <t>2*6,89*(1,685+1,95)+0,1*6,89</t>
  </si>
  <si>
    <t>"1.18</t>
  </si>
  <si>
    <t>6,87*(1,87+1,95)+0,1*(4,285+4,19)</t>
  </si>
  <si>
    <t>4,285*(2,02+1,95)</t>
  </si>
  <si>
    <t>4,19*(1,845+1,95)</t>
  </si>
  <si>
    <t xml:space="preserve">"1.35 klenba </t>
  </si>
  <si>
    <t>4,86*(0,1+1,2)+0,1*(4,86*2+1,2+1,23+0,98)</t>
  </si>
  <si>
    <t>4,86*(0,1+1,23)</t>
  </si>
  <si>
    <t>4,86*(0,1+0,98)</t>
  </si>
  <si>
    <t>"1.36</t>
  </si>
  <si>
    <t>6,44*(1,4+0,09)+0,1*(6,44+0,9*2)</t>
  </si>
  <si>
    <t>6,44*(1,212+0,09)</t>
  </si>
  <si>
    <t>9</t>
  </si>
  <si>
    <t>61142237294</t>
  </si>
  <si>
    <t>M+D Omietková dekorácia stropu M2,3 - zachovať, reštaurovať, očistiť od pôvo.vrstiev, nátorov a omietok do pôv. profilu, vypraviť poškodené miesta, fixovať uvoľnené časti, obnova pôv. farebnosti, vrátane novej povrch. úpravy - podrobný popis viď. PD</t>
  </si>
  <si>
    <t>18</t>
  </si>
  <si>
    <t>"2.05</t>
  </si>
  <si>
    <t>44,6</t>
  </si>
  <si>
    <t>61142237295</t>
  </si>
  <si>
    <t>M+D Omietková dekorácia stropu M4 - zachovať, reštaurovať, očistiť od pôvo.vrstiev, nátorov a omietok do pôv. profilu, vypraviť poškodené miesta, fixovať uvoľnené časti, obnova pôv. farebnosti, vrátane novej povrch. úpravy - podrobný popis viď. PD</t>
  </si>
  <si>
    <t>"2.03</t>
  </si>
  <si>
    <t>65,04</t>
  </si>
  <si>
    <t>11</t>
  </si>
  <si>
    <t>61142237296</t>
  </si>
  <si>
    <t>M+D Omietková dekorácia stropu M5 - zachovať, reštaurovať, očistiť od pôvo.vrstiev, nátorov a omietok do pôv. profilu, vypraviť poškodené miesta, fixovať uvoľnené časti, obnova pôv. farebnosti, vrátane novej povrch. úpravy - podrobný popis viď. PD</t>
  </si>
  <si>
    <t>22</t>
  </si>
  <si>
    <t>"2.17(M5)</t>
  </si>
  <si>
    <t>45,63</t>
  </si>
  <si>
    <t>61142237297</t>
  </si>
  <si>
    <t>M+D Omietková dekorácia stropu M6 - zachovať, reštaurovať, očistiť od pôvo.vrstiev, nátorov a omietok do pôv. profilu, vypraviť poškodené miesta, fixovať uvoľnené časti, obnova pôv. farebnosti, vrátane novej povrch. úpravy - podrobný popis viď. PD</t>
  </si>
  <si>
    <t>24</t>
  </si>
  <si>
    <t xml:space="preserve">"2.02 </t>
  </si>
  <si>
    <t>55,41</t>
  </si>
  <si>
    <t>13</t>
  </si>
  <si>
    <t>61142237298</t>
  </si>
  <si>
    <t>M+D Omietková dekorácia stropu M8,9 - zachovať, reštaurovať, očistiť od pôvo.vrstiev, nátorov a omietok do pôv. profilu, vypraviť poškodené miesta, fixovať uvoľnené časti, obnova pôv. farebnosti, vrátane novej povrch. úpravy - podrobný popis viď. PD</t>
  </si>
  <si>
    <t>26</t>
  </si>
  <si>
    <t>"2.04(M8,M9)</t>
  </si>
  <si>
    <t>53,71</t>
  </si>
  <si>
    <t>61142237299</t>
  </si>
  <si>
    <t>M+D Omietková dekorácia stropu M10 - zachovať, reštaurovať, očistiť od pôvo.vrstiev, nátorov a omietok do pôv. profilu, vypraviť poškodené miesta, fixovať uvoľnené časti, obnova pôv. farebnosti, vrátane novej povrch. úpravy - podrobný popis viď. PD</t>
  </si>
  <si>
    <t>28</t>
  </si>
  <si>
    <t>"2.19(M10)</t>
  </si>
  <si>
    <t>46,39</t>
  </si>
  <si>
    <t>15</t>
  </si>
  <si>
    <t>61142237300</t>
  </si>
  <si>
    <t>M+D Omietková dekorácia stropu M11 - zachovať, reštaurovať, očistiť od pôvo.vrstiev, nátorov a omietok do pôv. profilu, vypraviť poškodené miesta, fixovať uvoľnené časti, obnova pôv. farebnosti, vrátane novej povrch. úpravy - podrobný popis viď. PD</t>
  </si>
  <si>
    <t>30</t>
  </si>
  <si>
    <t>"1.01_M11</t>
  </si>
  <si>
    <t>39,63</t>
  </si>
  <si>
    <t>611462412r</t>
  </si>
  <si>
    <t>Hydroizolačná omietka stropov ( ref. Mineral Dicht sperr dp) , hr. 12 mm, vrátane potrebného príslušenstva omietkového systému</t>
  </si>
  <si>
    <t>32</t>
  </si>
  <si>
    <t>"C1 - stropy suterén</t>
  </si>
  <si>
    <t>0,3*(12,8+27,302+23+30,5+33,07+11,316+6,38+23,658+27,37+19,311)</t>
  </si>
  <si>
    <t>Medzisúčet</t>
  </si>
  <si>
    <t>17</t>
  </si>
  <si>
    <t>611462413r</t>
  </si>
  <si>
    <t>Príplatok za každý ďalší 1cm omietky - Hydroizolačná omietka stropov ( ref. Mineral Dicht sperr dp), vrátane potrebného príslušenstva omietkového systému</t>
  </si>
  <si>
    <t>34</t>
  </si>
  <si>
    <t>611462417r</t>
  </si>
  <si>
    <t>Vnútorná sanačná omietka stropov ref. WTA Tubag QuickMix TKP-wta v hr.22mm, spotreba 1kg/m2/1mm s konečným zahladením</t>
  </si>
  <si>
    <t>36</t>
  </si>
  <si>
    <t>19</t>
  </si>
  <si>
    <t>611462417r1</t>
  </si>
  <si>
    <t>Vyrovnávajúca jadrová omietka stropov do dutín a spár s terassom ref. Tubag QuickMix TZV-p hrúbka podľa potreby!!!! - uvažujeme predbežne hr.10mm, vrátane zaškrabania klincami</t>
  </si>
  <si>
    <t>38</t>
  </si>
  <si>
    <t>612421221</t>
  </si>
  <si>
    <t>Oprava vnútorných vápenných omietok stien, opravovaná plocha nad 5 do 10 %,hladká, vrátane potrebného príslušenstva a profilov</t>
  </si>
  <si>
    <t>40</t>
  </si>
  <si>
    <t>21</t>
  </si>
  <si>
    <t>612421321</t>
  </si>
  <si>
    <t>Oprava vnútorných vápenných omietok stien, v množstve opravenej plochy nad 10 do 30 % hladkých, vrátane potrebného príslušenstva a profilov</t>
  </si>
  <si>
    <t>42</t>
  </si>
  <si>
    <t>"2NP</t>
  </si>
  <si>
    <t>"2.02_oprava 15 % - oter.malba</t>
  </si>
  <si>
    <t>4,58*29,95</t>
  </si>
  <si>
    <t>-1,01*2,25*2</t>
  </si>
  <si>
    <t>-1,37*2,77</t>
  </si>
  <si>
    <t>-1,39*2,77</t>
  </si>
  <si>
    <t>-1,39*2,78</t>
  </si>
  <si>
    <t>"2.03_oprava 15 %</t>
  </si>
  <si>
    <t>4,47*34,36</t>
  </si>
  <si>
    <t>-1,39*2,79</t>
  </si>
  <si>
    <t>-1,62*2,9</t>
  </si>
  <si>
    <t>-1,47*3,12</t>
  </si>
  <si>
    <t>-1,64*2,88</t>
  </si>
  <si>
    <t>-1,38*2,79</t>
  </si>
  <si>
    <t xml:space="preserve">-0,98*34,36 "drev obklad </t>
  </si>
  <si>
    <t>"2.04_oprava 15 %</t>
  </si>
  <si>
    <t>4,56*34,54</t>
  </si>
  <si>
    <t>-1,79*3,25</t>
  </si>
  <si>
    <t>-1,29*2,26</t>
  </si>
  <si>
    <t>-0,79*2,0</t>
  </si>
  <si>
    <t>-0,2*0,64*2</t>
  </si>
  <si>
    <t xml:space="preserve">-0,98*34,54 "drev obklad </t>
  </si>
  <si>
    <t>"2.05_oprava 15 %</t>
  </si>
  <si>
    <t>4,52*31,44</t>
  </si>
  <si>
    <t>-0,1*10,88</t>
  </si>
  <si>
    <t>-(4,52-4,19)*0,65*2</t>
  </si>
  <si>
    <t>-1,78*3,26</t>
  </si>
  <si>
    <t>-1,28*2,6</t>
  </si>
  <si>
    <t xml:space="preserve">-0,98*31,44 "drev obklad </t>
  </si>
  <si>
    <t>"2.06_po sdk oprava 20 % -  oter.malba</t>
  </si>
  <si>
    <t>4,3*19,52</t>
  </si>
  <si>
    <t>-2,205*3,775</t>
  </si>
  <si>
    <t>-1,0*2,08</t>
  </si>
  <si>
    <t>-2,16*2,03</t>
  </si>
  <si>
    <t>0,184*(2,08*2+2,158)</t>
  </si>
  <si>
    <t>"2.07_3,0*po sdk oprava 25 % -  oter.malba</t>
  </si>
  <si>
    <t>3,0*(28,034-0,596)</t>
  </si>
  <si>
    <t>1,82*0,97</t>
  </si>
  <si>
    <t>-0,9*2,2</t>
  </si>
  <si>
    <t xml:space="preserve">-1,725*3,0 "sdk stena </t>
  </si>
  <si>
    <t xml:space="preserve">-1,195*3,0 "sdk stena </t>
  </si>
  <si>
    <t>-0,9*2,45</t>
  </si>
  <si>
    <t>-1,18*2,32</t>
  </si>
  <si>
    <t xml:space="preserve">-0,311*3,0 "sdk kapotaz </t>
  </si>
  <si>
    <t>+0,18*3,0</t>
  </si>
  <si>
    <t>"2.07a_po sdk oprava 25 % -  oter.malba</t>
  </si>
  <si>
    <t>3,8*(40,91-2,52)</t>
  </si>
  <si>
    <t>2,11*3,12</t>
  </si>
  <si>
    <t>+0,16*(3,49*2+1,37)</t>
  </si>
  <si>
    <t>-0,9*2,2*4</t>
  </si>
  <si>
    <t>-1,09*2,0</t>
  </si>
  <si>
    <t>+0,3*(3,15*2+1,72)</t>
  </si>
  <si>
    <t>"2.08_po sdk oprava 15 % - KO</t>
  </si>
  <si>
    <t>(3,0-2,0)*(2,16+4,6+1,37)</t>
  </si>
  <si>
    <t>"2.09_po sdk oprava 15 % - KO</t>
  </si>
  <si>
    <t>(3,0-2,0)*11,74</t>
  </si>
  <si>
    <t>-0,2*0,8</t>
  </si>
  <si>
    <t xml:space="preserve">"2.11 schodisko chodba - oprava 15 % oteruvzdorný dekoračný náter </t>
  </si>
  <si>
    <t>3,6*10,42</t>
  </si>
  <si>
    <t>-1,29*2,37</t>
  </si>
  <si>
    <t xml:space="preserve">"2.11 schodisko z 2 Np na 3 NP - oprava 15 % oteruvzdorný dekoračný náter </t>
  </si>
  <si>
    <t>5,1*(7,48+1,83+1,98)</t>
  </si>
  <si>
    <t>"2.12_po sdk oprava 25%_malba</t>
  </si>
  <si>
    <t>3,8*(16,03+0,16*2)</t>
  </si>
  <si>
    <t>-1,3*2,37</t>
  </si>
  <si>
    <t>+0,15*(3,13*2+1,35)</t>
  </si>
  <si>
    <t>"2.13_po sdk oprava 25%_malba</t>
  </si>
  <si>
    <t>3,8*(14,87+0,921)</t>
  </si>
  <si>
    <t>3,14*2,275</t>
  </si>
  <si>
    <t>-1,29*2,38</t>
  </si>
  <si>
    <t>+0,15*(3,14*2+1,35)</t>
  </si>
  <si>
    <t>+0,167*(3,15*2+1,35)</t>
  </si>
  <si>
    <t>"2.14_po sdk oprava 25%_malba</t>
  </si>
  <si>
    <t>3,8*(7,67+2,08)</t>
  </si>
  <si>
    <t>-0,8*2,1</t>
  </si>
  <si>
    <t>-1,28*2,37</t>
  </si>
  <si>
    <t>+0,165*(3,14*2+1,35)</t>
  </si>
  <si>
    <t>"2.15_po sdk oprava 25%_malba</t>
  </si>
  <si>
    <t>3,8*(6,35+2,52)</t>
  </si>
  <si>
    <t>+0,3*(3,14*2+1,32)</t>
  </si>
  <si>
    <t>"2.16_po sdk oprava 25%_malba</t>
  </si>
  <si>
    <t>3,8*20,9</t>
  </si>
  <si>
    <t>-1,09*2,21</t>
  </si>
  <si>
    <t>+0,35*(3,15*2+1,34)</t>
  </si>
  <si>
    <t>-1,32*2,38</t>
  </si>
  <si>
    <t>+0,15*(3,15*2+1,34)</t>
  </si>
  <si>
    <t>"2.17_po strop  25%_umelecka vyzdoba</t>
  </si>
  <si>
    <t>4,53*27,72</t>
  </si>
  <si>
    <t>-2,25*2,91</t>
  </si>
  <si>
    <t>+0,33*(2,25+2,91*2)</t>
  </si>
  <si>
    <t>-2,23*2,08</t>
  </si>
  <si>
    <t>+0,21*(3,67*2+2,23)</t>
  </si>
  <si>
    <t>"2.18_po strop  25%_umelecka vyzdoba</t>
  </si>
  <si>
    <t>4,48*31,62</t>
  </si>
  <si>
    <t>-1,39*2,8</t>
  </si>
  <si>
    <t>-1,61*3,17</t>
  </si>
  <si>
    <t>1,4*2,56</t>
  </si>
  <si>
    <t>-1,61*3,18</t>
  </si>
  <si>
    <t>"2.19_po strop  25%_umelecka vyzdoba</t>
  </si>
  <si>
    <t>4,48*27,37</t>
  </si>
  <si>
    <t>-2,25*2,9</t>
  </si>
  <si>
    <t>+0,33*(2,25+2,9*2)</t>
  </si>
  <si>
    <t>"2.20_po sdk oprava 25%_malba</t>
  </si>
  <si>
    <t>3,68*9,07</t>
  </si>
  <si>
    <t>-0,8*2,2</t>
  </si>
  <si>
    <t>-0,9*2,2*2</t>
  </si>
  <si>
    <t>-1,25*2,4</t>
  </si>
  <si>
    <t>+0,195*(2,27*2+0,965)</t>
  </si>
  <si>
    <t>+0,15*(3,17*2+1,305)</t>
  </si>
  <si>
    <t>+0,14*(2,35*2+1,223)</t>
  </si>
  <si>
    <t>"2.22_mimo schodiska po sdk oprava 25%_oteruvzdorná malba</t>
  </si>
  <si>
    <t>4,3*11,13</t>
  </si>
  <si>
    <t>-1,26*2,78</t>
  </si>
  <si>
    <t>+0,21*(2,02*2+0,9)*2</t>
  </si>
  <si>
    <t>"2.22_schodiska poprava 25%_oteruvzdorná malba</t>
  </si>
  <si>
    <t>5,1*12,9</t>
  </si>
  <si>
    <t>-1,07*1,74</t>
  </si>
  <si>
    <t>-0,6*0,66</t>
  </si>
  <si>
    <t>"2.23_ po sdk oprava 25%  _oteruvzdorná malba</t>
  </si>
  <si>
    <t>3,8*12,1</t>
  </si>
  <si>
    <t>-0,79*2,1</t>
  </si>
  <si>
    <t>-1,2*1,8</t>
  </si>
  <si>
    <t>0,15*(2,89*2+1,05)</t>
  </si>
  <si>
    <t xml:space="preserve">"2.25 schodisko chodba - oprava 15 % oteruvzdorný dekoračný náter </t>
  </si>
  <si>
    <t>3,75*6,89</t>
  </si>
  <si>
    <t xml:space="preserve">"2.25 schodisko - oprava 15 % oteruvzdorný dekoračný náter </t>
  </si>
  <si>
    <t>5,1*8,5</t>
  </si>
  <si>
    <t>"2.26_ po sdk oprava 20%  _oteruvzdorná malba</t>
  </si>
  <si>
    <t>3,8*4,385</t>
  </si>
  <si>
    <t>4,0*2,47*2</t>
  </si>
  <si>
    <t>3,8*6,7*2</t>
  </si>
  <si>
    <t>4*2,42*2</t>
  </si>
  <si>
    <t>3,8*0,385*2</t>
  </si>
  <si>
    <t xml:space="preserve">3,44*0,55*2 "preklad </t>
  </si>
  <si>
    <t>3,8*(5,52+10,8)</t>
  </si>
  <si>
    <t>-0,9*2,2*6</t>
  </si>
  <si>
    <t>+0,16*(3,17*2+1,33)</t>
  </si>
  <si>
    <t>"2.27_ po sdk oprava 25%  _ malba</t>
  </si>
  <si>
    <t>3,8*19,77</t>
  </si>
  <si>
    <t>+0,165*(3,17*2+1,34)</t>
  </si>
  <si>
    <t>+0,16*(3,2*2+1,35)</t>
  </si>
  <si>
    <t>"2.28_ po sdk oprava 25%  _ malba</t>
  </si>
  <si>
    <t>3,8*19,92</t>
  </si>
  <si>
    <t>-1,28*2,37*2</t>
  </si>
  <si>
    <t>+0,15*(3,2*2+1,33)</t>
  </si>
  <si>
    <t>+0,17*(3,18*2+1,33)</t>
  </si>
  <si>
    <t>"2.29_ po sdk oprava 25%  _ malba</t>
  </si>
  <si>
    <t>3,8*15,67</t>
  </si>
  <si>
    <t>-1,31*2,37</t>
  </si>
  <si>
    <t>0,16*(3,17*2+1,35)</t>
  </si>
  <si>
    <t>"2.30_ po sdk oprava 25%  _ malba</t>
  </si>
  <si>
    <t>3,8*16,48</t>
  </si>
  <si>
    <t>+0,15*(3,21*2+1,33)</t>
  </si>
  <si>
    <t>"2.31_ po sdk oprava 25%  _ malba</t>
  </si>
  <si>
    <t>3,8*(4,57+9,92)</t>
  </si>
  <si>
    <t>-1,09*2,3</t>
  </si>
  <si>
    <t>-1,29*2,39</t>
  </si>
  <si>
    <t>+0,28*(3,21*2+1,315)</t>
  </si>
  <si>
    <t>+0,17*(3,17*2+1,35)</t>
  </si>
  <si>
    <t xml:space="preserve">"odpočet omietky búranej pod nový obklad </t>
  </si>
  <si>
    <t>-16,075</t>
  </si>
  <si>
    <t>"3NP</t>
  </si>
  <si>
    <t xml:space="preserve">"3.01_schodisko chodba po sdk _oprava 15 %_oteruvzdorný dekoračný náter </t>
  </si>
  <si>
    <t>2,44*(8,611+1,08)</t>
  </si>
  <si>
    <t>"3.02__po sdk oprava 15 %_oteruvzdorna malba</t>
  </si>
  <si>
    <t>2,44*19,26</t>
  </si>
  <si>
    <t>-1,19*1,33</t>
  </si>
  <si>
    <t>-0,7*2,2*2</t>
  </si>
  <si>
    <t>-0,9*2,2*3</t>
  </si>
  <si>
    <t>"3.03__po sdk podhlad oprava 25 %_malba</t>
  </si>
  <si>
    <t>2,44*14,785</t>
  </si>
  <si>
    <t>+0,165*(0,9+2,05*2)</t>
  </si>
  <si>
    <t>-1,26*1,55</t>
  </si>
  <si>
    <t>+0,395*(1,26+1,55*2)</t>
  </si>
  <si>
    <t>"3.04__po sdk podhlad _oprava 25 %_malba</t>
  </si>
  <si>
    <t>2,44*14,57</t>
  </si>
  <si>
    <t>-1,26*1,56</t>
  </si>
  <si>
    <t>+0,39*(1,26+1,56*2)</t>
  </si>
  <si>
    <t>"3.05__nad KO po SDK podhladoprava 25 %_malba</t>
  </si>
  <si>
    <t>(2,44-2,0)*5,54</t>
  </si>
  <si>
    <t>"3.06__nad KO po SDK podhladoprava 25 %_malba</t>
  </si>
  <si>
    <t>(2,44-2,0)*4,82</t>
  </si>
  <si>
    <t>"3.07__nad KO po SDK podhladoprava 25 %_malba</t>
  </si>
  <si>
    <t>(2,44-2,0)*5,56</t>
  </si>
  <si>
    <t>"3.08__nad KO po SDK podhladoprava 25 %_malba</t>
  </si>
  <si>
    <t>(2,44-2,0)*4,85</t>
  </si>
  <si>
    <t>"3.09__po sdk podhlad_oprava 25 %_malba</t>
  </si>
  <si>
    <t>2,44*18,23</t>
  </si>
  <si>
    <t>-1,22*1,57</t>
  </si>
  <si>
    <t>-0,7*2,2</t>
  </si>
  <si>
    <t>-1,19*1,23</t>
  </si>
  <si>
    <t>0,39*(1,22+1,57*2)</t>
  </si>
  <si>
    <t>"3.12__po sdk podhlad_oprava 25 %_vpc stierka_malba</t>
  </si>
  <si>
    <t>3,3*(2,24+5,18)</t>
  </si>
  <si>
    <t>-1,18*2,2</t>
  </si>
  <si>
    <t>-1,325*2,7</t>
  </si>
  <si>
    <t>"3.19__po sdk podhlad_oprava 15 %__oteruvzdorná malba</t>
  </si>
  <si>
    <t>2,38*4,95</t>
  </si>
  <si>
    <t>3,0*(1,6+1,62)</t>
  </si>
  <si>
    <t>2,25*0,5</t>
  </si>
  <si>
    <t>-0,9*2,1</t>
  </si>
  <si>
    <t>"3.20__po sdk podhlad_nad KO_oprava 15 %__malba</t>
  </si>
  <si>
    <t>(3,0-2,0)*(4,3+4,67+1,365)</t>
  </si>
  <si>
    <t>"3.21__po sdk podhlad__oprava 25 %__malba</t>
  </si>
  <si>
    <t>2,38*7,265</t>
  </si>
  <si>
    <t>-2,1*(1,0+0,5) "KO</t>
  </si>
  <si>
    <t xml:space="preserve">"3.23__po sdk podhlad__oprava 25 %__oteruvzdorný dekoračný náter </t>
  </si>
  <si>
    <t>(2,95+2,38)/2*(7,07+0,14+0,29+3,84)</t>
  </si>
  <si>
    <t>2,05*1,49</t>
  </si>
  <si>
    <t>-1,1*2,25</t>
  </si>
  <si>
    <t>"3.23a__po sdk podhlad nad Ko__oprava 15 %__malba</t>
  </si>
  <si>
    <t>(2,95-2,0)*(1,86+1,96)</t>
  </si>
  <si>
    <t>"3.24__po sdk podhlad__oprava 25 %__malba</t>
  </si>
  <si>
    <t>2,06*1,665</t>
  </si>
  <si>
    <t>-0,9*2,02</t>
  </si>
  <si>
    <t>"3.25__po sdk podhlad__oprava 25 %__malba</t>
  </si>
  <si>
    <t>2,44*11,89</t>
  </si>
  <si>
    <t>-1,22*1,58</t>
  </si>
  <si>
    <t>+0,39*(1,22+1,58*2)</t>
  </si>
  <si>
    <t>"3.26__po sdk podhlad__oprava 25 %__malba</t>
  </si>
  <si>
    <t>2,44*10,55</t>
  </si>
  <si>
    <t>-1,23*1,57</t>
  </si>
  <si>
    <t>+0,38*(1,23+1,57*2)</t>
  </si>
  <si>
    <t>"3.27__po sdk podhlad__oprava 25 %__malba</t>
  </si>
  <si>
    <t>-1,23*1,56</t>
  </si>
  <si>
    <t>+0,38*(1,23+1,56*2)</t>
  </si>
  <si>
    <t>"3.28__po sdk podhlad__oprava 25 %__malba</t>
  </si>
  <si>
    <t>2,44*10,22</t>
  </si>
  <si>
    <t>-2,1*0,5 "KO</t>
  </si>
  <si>
    <t>-0,38*(1,23+1,57*2)</t>
  </si>
  <si>
    <t>612421421</t>
  </si>
  <si>
    <t>Oprava vnútorných vápenných omietok stien, v množstve opravenej plochy nad 30 do 50 % hladkých, vrátane potrebného príslušenstva a profilov</t>
  </si>
  <si>
    <t>44</t>
  </si>
  <si>
    <t>"2.21_ oprava 40%_malba</t>
  </si>
  <si>
    <t>3,99*5,64</t>
  </si>
  <si>
    <t>+0,2*(0,6*2+0,74)</t>
  </si>
  <si>
    <t>"2.24_ nad KO po sdk oprava 35% nad KO _ malba</t>
  </si>
  <si>
    <t>(3,0-2,0)*(1,685+1,49)</t>
  </si>
  <si>
    <t>"2.32_ po sdk oprava 35%nad KO  _ malba</t>
  </si>
  <si>
    <t>(3,3-2,0)*2,77</t>
  </si>
  <si>
    <t>"2.33_ po sdk oprava 35%nad KO  _ malba</t>
  </si>
  <si>
    <t>(3,3-2,0)*2,8</t>
  </si>
  <si>
    <t xml:space="preserve">-1,32*1,15 "cast okna </t>
  </si>
  <si>
    <t>+0,295*(1,32+1,15*2)</t>
  </si>
  <si>
    <t>"3.13_ oprava 35%_oteruvzdorná malba</t>
  </si>
  <si>
    <t>3,0*1,67</t>
  </si>
  <si>
    <t>"3.14_ oprava 35%_ malba</t>
  </si>
  <si>
    <t>2,52*4,13</t>
  </si>
  <si>
    <t>(2,52+1,93)/2*3,17</t>
  </si>
  <si>
    <t>"3.13a_ oprava 35% nad KO_ malba</t>
  </si>
  <si>
    <t>(3,0-2,0)*5,35</t>
  </si>
  <si>
    <t>"3.13b_ oprava 35% nad KO_ malba</t>
  </si>
  <si>
    <t>(3,0-2,0)*1,89</t>
  </si>
  <si>
    <t>23</t>
  </si>
  <si>
    <t>6124224460</t>
  </si>
  <si>
    <t>M+D Omietková dekorácia stien M7 - zachovať, reštaurovať, očistiť od pôvo.vrstiev, nátorov a omietok do pôv. profilu, vypraviť poškodené miesta, fixovať uvoľnené časti, obnova pôv. farebnosti, vrátane novej povrch. úpravy - podrobný popis viď. PD</t>
  </si>
  <si>
    <t>46</t>
  </si>
  <si>
    <t>3,44*28,06</t>
  </si>
  <si>
    <t>-1,58*2,75</t>
  </si>
  <si>
    <t>-0,74*1,7</t>
  </si>
  <si>
    <t>-1,36*2,6</t>
  </si>
  <si>
    <t>6124224468</t>
  </si>
  <si>
    <t>M+D Omietková dekorácia stien M11 - zachovať, reštaurovať, očistiť od pôvo.vrstiev, nátorov a omietok do pôv. profilu, vypraviť poškodené miesta, fixovať uvoľnené časti, obnova pôv. farebnosti, vrátane novej povrch. úpravy - podrobný popis viď. PD</t>
  </si>
  <si>
    <t>48</t>
  </si>
  <si>
    <t>"2.01</t>
  </si>
  <si>
    <t>4,61*26,615</t>
  </si>
  <si>
    <t>25</t>
  </si>
  <si>
    <t>6124561510x</t>
  </si>
  <si>
    <t>Vyspravenie pod obklad</t>
  </si>
  <si>
    <t>50</t>
  </si>
  <si>
    <t xml:space="preserve">"vyspravenie pod obklady v miestnostiach kúpelní a wc </t>
  </si>
  <si>
    <t>"1NP</t>
  </si>
  <si>
    <t>"1.08</t>
  </si>
  <si>
    <t xml:space="preserve">"murivo </t>
  </si>
  <si>
    <t>2,0*1,515</t>
  </si>
  <si>
    <t>-0,8*2,0</t>
  </si>
  <si>
    <t>"1.08a</t>
  </si>
  <si>
    <t>2,0*2,11</t>
  </si>
  <si>
    <t>"1.08b</t>
  </si>
  <si>
    <t>2,0*1,45</t>
  </si>
  <si>
    <t>"1.08c</t>
  </si>
  <si>
    <t>2,0*(1,735+1,809)</t>
  </si>
  <si>
    <t>"1.09c</t>
  </si>
  <si>
    <t>2,0*2,46</t>
  </si>
  <si>
    <t>"1.09e</t>
  </si>
  <si>
    <t>2,0*1,96</t>
  </si>
  <si>
    <t>"1.09f</t>
  </si>
  <si>
    <t>2,0*0,93</t>
  </si>
  <si>
    <t>"1.19</t>
  </si>
  <si>
    <t>2,0*1,57</t>
  </si>
  <si>
    <t>"1.20</t>
  </si>
  <si>
    <t>2,0*4,585</t>
  </si>
  <si>
    <t>-1,1*(2,0-0,87)</t>
  </si>
  <si>
    <t>+0,16*(2,0-0,87)*2</t>
  </si>
  <si>
    <t>"1.26</t>
  </si>
  <si>
    <t>2,0*(4,73+4,45+1,104)</t>
  </si>
  <si>
    <t>"1.27</t>
  </si>
  <si>
    <t>2,0*4,95</t>
  </si>
  <si>
    <t>-0,9*2,0</t>
  </si>
  <si>
    <t>"1.28</t>
  </si>
  <si>
    <t>2,0*5,33</t>
  </si>
  <si>
    <t>"2.08</t>
  </si>
  <si>
    <t>2,0*(2,16+1,37+4,57)</t>
  </si>
  <si>
    <t>"2.09</t>
  </si>
  <si>
    <t>2,0*11,74</t>
  </si>
  <si>
    <t>"2.24</t>
  </si>
  <si>
    <t>2,0*(1,49+1,685)</t>
  </si>
  <si>
    <t>"2.32</t>
  </si>
  <si>
    <t>2,0*2,77</t>
  </si>
  <si>
    <t>"2.33</t>
  </si>
  <si>
    <t>2,0*2,806</t>
  </si>
  <si>
    <t>"3.05</t>
  </si>
  <si>
    <t>2,0*5,54</t>
  </si>
  <si>
    <t>-0,7*2,0*2</t>
  </si>
  <si>
    <t>"3.06</t>
  </si>
  <si>
    <t>2,0*4,82</t>
  </si>
  <si>
    <t>-0,7*2,0</t>
  </si>
  <si>
    <t>-1,2*1,32</t>
  </si>
  <si>
    <t>"3.07</t>
  </si>
  <si>
    <t>2,0*5,56</t>
  </si>
  <si>
    <t>"3.08</t>
  </si>
  <si>
    <t>2,0*4,85</t>
  </si>
  <si>
    <t>"3.09</t>
  </si>
  <si>
    <t>2,1*1,0</t>
  </si>
  <si>
    <t>"3.13a</t>
  </si>
  <si>
    <t>2,0*5,35</t>
  </si>
  <si>
    <t>-1,19*(2,0-1,06)</t>
  </si>
  <si>
    <t>0,23*(2,0-1,06)*2</t>
  </si>
  <si>
    <t>"3.13b</t>
  </si>
  <si>
    <t>2,0*1,9</t>
  </si>
  <si>
    <t>"3.20</t>
  </si>
  <si>
    <t>2,0*(4,67+4,33+1,365)</t>
  </si>
  <si>
    <t>"3.23a</t>
  </si>
  <si>
    <t>2,0*(1,86+1,97)</t>
  </si>
  <si>
    <t>1,9*5,23</t>
  </si>
  <si>
    <t>"3.25</t>
  </si>
  <si>
    <t>"3.26</t>
  </si>
  <si>
    <t>612462412</t>
  </si>
  <si>
    <t>Sanačná omietka stien ref. WTA Tubag QuickMix TKP-wta v hr.22mm, spotreba 1kg/m2/1mm s konečným zahladením</t>
  </si>
  <si>
    <t>52</t>
  </si>
  <si>
    <t>27</t>
  </si>
  <si>
    <t>6124624121</t>
  </si>
  <si>
    <t>Vyrovnávajúca jadrová omietka do dutín a spár s terassom ref. Tubag QuickMix TZV-p hrúbka podľa potreby!!!! - uvažujeme predbežne hr.10mm, vrátane zaškrabania klincami</t>
  </si>
  <si>
    <t>54</t>
  </si>
  <si>
    <t>6124624122</t>
  </si>
  <si>
    <t>Vyrovnávajúca jadrová omietka do dutín a spár s terassom ref. Tubag QuickMix TZP hrúbka podľa potreby!!!! - uvažujeme predbežne hr.10mm, vrátane zaškrabania klincami</t>
  </si>
  <si>
    <t>56</t>
  </si>
  <si>
    <t>29</t>
  </si>
  <si>
    <t>612462412r</t>
  </si>
  <si>
    <t>Striekaná podkladová omietka  (špric) suchá cementová malta (ref. epasit hb) spotreba 5kg/m2 - 100% krytie</t>
  </si>
  <si>
    <t>58</t>
  </si>
  <si>
    <t>612462412r1</t>
  </si>
  <si>
    <t>Striekaná podkladová omietka  (špric) suchá cementová malta (ref. epasit hb) spotreba 5kg/m2 - 50% krytie</t>
  </si>
  <si>
    <t>60</t>
  </si>
  <si>
    <t>31</t>
  </si>
  <si>
    <t>612462413r</t>
  </si>
  <si>
    <t>Hydroizolačná omietka stien ( ref. Mineral Dicht sperr dp) , hr. 12 mm, vrátane potrebného príslušenstva omietkového systému spotreba 20kg/1m2/1cm</t>
  </si>
  <si>
    <t>62</t>
  </si>
  <si>
    <t>612462413r1</t>
  </si>
  <si>
    <t>Príplatok za každý ďalší 1cm omietky - Hydroizolačná omietka stien ( ref. Mineral Dicht sperr dp), vrátane potrebného príslušenstva omietkového systému spotreba 20kg/1m2/1cm</t>
  </si>
  <si>
    <t>64</t>
  </si>
  <si>
    <t>33</t>
  </si>
  <si>
    <t>612462414r</t>
  </si>
  <si>
    <t>M+D Systémový prednástrek + 2xnástrek/náter minerálni, antikondenzačný ref. Aditizol Basic min. hr. 2x0,5mm ako minerálna tepelnoizolačná podpora povrchovej úpravy</t>
  </si>
  <si>
    <t>66</t>
  </si>
  <si>
    <t>612462415r</t>
  </si>
  <si>
    <t>M+D 1xnástrek/náter minerálni, antikondenzačný ref. Aditizol Open min. hr. 0,5mm ako minerálna tepelnoizolačná podpora povrchovej úpravy</t>
  </si>
  <si>
    <t>68</t>
  </si>
  <si>
    <t>35</t>
  </si>
  <si>
    <t>612462416r</t>
  </si>
  <si>
    <t>Systémový prednástrek pod minerálny náter (nástrek)</t>
  </si>
  <si>
    <t>70</t>
  </si>
  <si>
    <t>612462416r1</t>
  </si>
  <si>
    <t>Minerálny náter (nástrek) vysoko paropiepustný</t>
  </si>
  <si>
    <t>72</t>
  </si>
  <si>
    <t>612465110</t>
  </si>
  <si>
    <t>Príprava vnútorného podkladu stien, cementový Prednástrek (ref. Baumit Vorspritzer 2 mm), strojné nanášanie</t>
  </si>
  <si>
    <t>74</t>
  </si>
  <si>
    <t>612465114</t>
  </si>
  <si>
    <t>Príprava vnútorného podkladu stien ref. BAUMIT, Regulátor nasiakavosti (Baumit SaugAusgleich)</t>
  </si>
  <si>
    <t>76</t>
  </si>
  <si>
    <t xml:space="preserve">"priečky ytong </t>
  </si>
  <si>
    <t>"1PP</t>
  </si>
  <si>
    <t>"0.03_hr.150mm_priecka</t>
  </si>
  <si>
    <t>2,98*1,325*2</t>
  </si>
  <si>
    <t>-0,9*2,02*2</t>
  </si>
  <si>
    <t xml:space="preserve">"1Np_1.33_hr.150mm_priecka </t>
  </si>
  <si>
    <t>3,38*1,265*2</t>
  </si>
  <si>
    <t>-0,9*2,15*2</t>
  </si>
  <si>
    <t xml:space="preserve">"1Np_1.12_hr.150mm_priecka </t>
  </si>
  <si>
    <t>3,2*1,295*2</t>
  </si>
  <si>
    <t>3,33*1,05*2</t>
  </si>
  <si>
    <t xml:space="preserve">"2Np_2.07hr.150mm_priecka </t>
  </si>
  <si>
    <t>3,0*1,2*2</t>
  </si>
  <si>
    <t>-0,8*2,15*2</t>
  </si>
  <si>
    <t xml:space="preserve">"2Np_2.26 hr.150mm_priecka </t>
  </si>
  <si>
    <t>3,86*1,44*2</t>
  </si>
  <si>
    <t>4*0,9*2</t>
  </si>
  <si>
    <t>"3Np</t>
  </si>
  <si>
    <t>3,0*1,05*2</t>
  </si>
  <si>
    <t xml:space="preserve">"zámurovky ytong </t>
  </si>
  <si>
    <t>"0.10_hr.150mm</t>
  </si>
  <si>
    <t>2,7*0,345*2</t>
  </si>
  <si>
    <t>"1Np_1.32+1.31_hr.150mm</t>
  </si>
  <si>
    <t>0,465*2,25*2</t>
  </si>
  <si>
    <t>((0,21+0,9+0,155)*2,9-0,9*2,2)*2</t>
  </si>
  <si>
    <t>((0,465+0,9+4,05)*2,9-0,9*2,2)*2</t>
  </si>
  <si>
    <t xml:space="preserve">"3NP </t>
  </si>
  <si>
    <t>"3.05+3.07_hr100mm</t>
  </si>
  <si>
    <t>(0,166+0,156)*2,2*2</t>
  </si>
  <si>
    <t>"1Np_1.31a_hr.160mm</t>
  </si>
  <si>
    <t>0,23*2,25*2</t>
  </si>
  <si>
    <t>"1Np_1.36_hr.265mm</t>
  </si>
  <si>
    <t>0,185*2,2*2</t>
  </si>
  <si>
    <t>39</t>
  </si>
  <si>
    <t>612465131</t>
  </si>
  <si>
    <t>Vnútorná omietka stien , vápennocementová, strojné nanášanie, MPI 25, vrátane všetkých potrebných omietkových profilov, presieťkovania a príslušenstva</t>
  </si>
  <si>
    <t>78</t>
  </si>
  <si>
    <t>62246325895r</t>
  </si>
  <si>
    <t>Repasácia existujúceho kamenného sokla fasády, zbavenie existujúceho náteru a nečistôt, umelecko-remeselná obnova, vrátanej jeho odbornej demontáže, uskladnenia</t>
  </si>
  <si>
    <t>80</t>
  </si>
  <si>
    <t>"pohľad východný - podjazd</t>
  </si>
  <si>
    <t>6,17+5,23</t>
  </si>
  <si>
    <t>"pohľad západný - podjazd</t>
  </si>
  <si>
    <t>5,2+5,87</t>
  </si>
  <si>
    <t>"západný pohľad</t>
  </si>
  <si>
    <t>2,86-0,34</t>
  </si>
  <si>
    <t>"pohľad východný</t>
  </si>
  <si>
    <t>1,28+5,79+0,587</t>
  </si>
  <si>
    <t>"pohľad južný</t>
  </si>
  <si>
    <t>3,62-0,22+1,94+7,32-0,38</t>
  </si>
  <si>
    <t>2,94-0,233</t>
  </si>
  <si>
    <t>"pohľad severný</t>
  </si>
  <si>
    <t>4,81+0,58+7,01-0,311-0,25-0,72</t>
  </si>
  <si>
    <t>1,05+12,13</t>
  </si>
  <si>
    <t>Ostatné konštrukcie a práce-búranie</t>
  </si>
  <si>
    <t>41</t>
  </si>
  <si>
    <t>917431112</t>
  </si>
  <si>
    <t>Osadenie chodník. obrubníka kamenného stojatého do lôžka z betónu prostého C 16/20 bez bočnej opory</t>
  </si>
  <si>
    <t>m</t>
  </si>
  <si>
    <t>82</t>
  </si>
  <si>
    <t>5838030300</t>
  </si>
  <si>
    <t>Obrubník žulový 150/150</t>
  </si>
  <si>
    <t>84</t>
  </si>
  <si>
    <t>43,2*1,02</t>
  </si>
  <si>
    <t>43</t>
  </si>
  <si>
    <t>918101112</t>
  </si>
  <si>
    <t>Lôžko pod obrubníky, krajníky alebo obruby z dlažob. kociek z betónu prostého tr. C 16/20</t>
  </si>
  <si>
    <t>m3</t>
  </si>
  <si>
    <t>86</t>
  </si>
  <si>
    <t>0,25*0,1*43,2*1,035</t>
  </si>
  <si>
    <t xml:space="preserve">"Pozn.:  uvažované stratné na betón priamo do terénu 3,5%   </t>
  </si>
  <si>
    <t>935151114x</t>
  </si>
  <si>
    <t>M+D Odvodňovací líniový žľab ref. ACO Brickslot</t>
  </si>
  <si>
    <t>88</t>
  </si>
  <si>
    <t>43,2</t>
  </si>
  <si>
    <t>45</t>
  </si>
  <si>
    <t>941955001</t>
  </si>
  <si>
    <t>Lešenie ľahké pracovné pomocné, s výškou lešeňovej podlahy do 1,20 m</t>
  </si>
  <si>
    <t>90</t>
  </si>
  <si>
    <t>"1.08+1.08a+1.08b+1.08c+1.09e+1.09f+1.19+1.20+1,26+1,27+1,28</t>
  </si>
  <si>
    <t>3,34+2,38+1,42+1,96+1,58+0,74+3,77+5,57+7,68+2,94+3,25</t>
  </si>
  <si>
    <t>"1.08d+1.09a+1.09b+1.09c+1.09d</t>
  </si>
  <si>
    <t>2,19+3,34+6,2+2,02+1,92</t>
  </si>
  <si>
    <t>"1.11</t>
  </si>
  <si>
    <t>3,99</t>
  </si>
  <si>
    <t>"1.12+1.33</t>
  </si>
  <si>
    <t>34,84+21,75</t>
  </si>
  <si>
    <t>"2.08+2.09+2.24</t>
  </si>
  <si>
    <t>7,75+6,97+3,64</t>
  </si>
  <si>
    <t>"3np</t>
  </si>
  <si>
    <t>"3.05+3.06+3.07+3.08+3.13A+3.13b+3.20</t>
  </si>
  <si>
    <t>1,89+3,07+1,89+2,58+6,25+3,19+7,64</t>
  </si>
  <si>
    <t>"3.01+3.02+3.03+3.04</t>
  </si>
  <si>
    <t>(7,93+9,65-4,2)+13,54+13,5+13,2</t>
  </si>
  <si>
    <t>"3.09+3.13+3,14+3,19</t>
  </si>
  <si>
    <t>20,55+2,82+12,43+7,61</t>
  </si>
  <si>
    <t>"3.21+3.23+3.23A+3.24+3.25+3.26+3.27+3.28+3.30</t>
  </si>
  <si>
    <t>6,75+13,93+6,01+27,83+17+17,85+18,03+11,71+15,55</t>
  </si>
  <si>
    <t xml:space="preserve">"cetris stropy </t>
  </si>
  <si>
    <t>"3.18</t>
  </si>
  <si>
    <t>2,97*5,45</t>
  </si>
  <si>
    <t>2,85*5,05</t>
  </si>
  <si>
    <t>941955002</t>
  </si>
  <si>
    <t>Lešenie ľahké pracovné pomocné s výškou lešeňovej podlahy nad 1,20 do 1,90 m</t>
  </si>
  <si>
    <t>92</t>
  </si>
  <si>
    <t>5,83+20,54+47,35+43,69+25,65+7,15+7,22+45,8+70,93+3,77</t>
  </si>
  <si>
    <t>"1.02+03+05+06+07</t>
  </si>
  <si>
    <t>20,96+53,97+18,2+17,26+47,46</t>
  </si>
  <si>
    <t>"1.10+1.11+1.13+1.14+1.15+1.16</t>
  </si>
  <si>
    <t>15,76+(5,18+1,36)+24,83+11,7+12,37+12,75</t>
  </si>
  <si>
    <t>"1.21+1.22+1.23+1.24+1.25</t>
  </si>
  <si>
    <t>35,7+19,91+44,44+44,33+23,5</t>
  </si>
  <si>
    <t>"1.31a+1.31b+1.32+1.34</t>
  </si>
  <si>
    <t>11,45+15,73+11,55+18,18</t>
  </si>
  <si>
    <t>"2,32+2,33</t>
  </si>
  <si>
    <t>3,92+6,37</t>
  </si>
  <si>
    <t>"3.12</t>
  </si>
  <si>
    <t>10,05</t>
  </si>
  <si>
    <t>"odpočet schodisko</t>
  </si>
  <si>
    <t>-25,48</t>
  </si>
  <si>
    <t>47</t>
  </si>
  <si>
    <t>941955003</t>
  </si>
  <si>
    <t>Lešenie ľahké pracovné pomocné s výškou lešeňovej podlahy nad 1,90 do 2,50 m</t>
  </si>
  <si>
    <t>94</t>
  </si>
  <si>
    <t>"2.07+2.07a</t>
  </si>
  <si>
    <t>22,42+21,75</t>
  </si>
  <si>
    <t>"2.11+2.12+2.13+2.14+2.15+2.16+</t>
  </si>
  <si>
    <t>6,3+15,23+21,07+15,7+15,6+27,73</t>
  </si>
  <si>
    <t>"2.20+2.21+2.22+2.23</t>
  </si>
  <si>
    <t>4,43+1,94+23,82+11,53</t>
  </si>
  <si>
    <t>"2.25+2.26+2.27+2.28+2.29+2.30+2.31</t>
  </si>
  <si>
    <t>6,16+34,3+26,7+26,73+15,04+26,93+28,76</t>
  </si>
  <si>
    <t>941955004</t>
  </si>
  <si>
    <t>Lešenie ľahké pracovné pomocné s výškou lešeňovej podlahy nad 2,50 do 3,5 m</t>
  </si>
  <si>
    <t>96</t>
  </si>
  <si>
    <t xml:space="preserve">"podbránie </t>
  </si>
  <si>
    <t>78,536</t>
  </si>
  <si>
    <t>"1Np</t>
  </si>
  <si>
    <t>"1.01 zdobny strop</t>
  </si>
  <si>
    <t>"1.17+.1.18+1.35+1.36</t>
  </si>
  <si>
    <t>23,62+29,84+18,05+17,43</t>
  </si>
  <si>
    <t>"2.01+2.02+2.06</t>
  </si>
  <si>
    <t>35,54+55,51+24,09</t>
  </si>
  <si>
    <t xml:space="preserve">"2.03+2.04+2.05 +2.17+2.18+2.19 zdobne stropy </t>
  </si>
  <si>
    <t>65,04+53,71+44,6+45,63+58,6+46,39</t>
  </si>
  <si>
    <t>"3.16</t>
  </si>
  <si>
    <t>121,01</t>
  </si>
  <si>
    <t>-35,34</t>
  </si>
  <si>
    <t>49</t>
  </si>
  <si>
    <t>941955101</t>
  </si>
  <si>
    <t>Lešenie ľahké pracovné v schodisku plochy do 6 m2, s výškou lešeňovej podlahy do 1,50 m</t>
  </si>
  <si>
    <t>98</t>
  </si>
  <si>
    <t>"1pp</t>
  </si>
  <si>
    <t>5,83</t>
  </si>
  <si>
    <t>"1np</t>
  </si>
  <si>
    <t>"schodisko mč. 1,01</t>
  </si>
  <si>
    <t>7,15</t>
  </si>
  <si>
    <t>"schodisko mč. 1.3</t>
  </si>
  <si>
    <t>5,9</t>
  </si>
  <si>
    <t>"schodisko mč. 1.11</t>
  </si>
  <si>
    <t>6,6</t>
  </si>
  <si>
    <t>941955102</t>
  </si>
  <si>
    <t>Lešenie ľahké pracovné v schodisku plochy do 6 m2, s výškou lešeňovej podlahy nad 1,50 do 3,5 m</t>
  </si>
  <si>
    <t>100</t>
  </si>
  <si>
    <t>"2np</t>
  </si>
  <si>
    <t>"schodisko m.č 2.01</t>
  </si>
  <si>
    <t>6,9</t>
  </si>
  <si>
    <t>"schodisko mč. 2.11</t>
  </si>
  <si>
    <t>"schodisko mč.2.22</t>
  </si>
  <si>
    <t>14,6</t>
  </si>
  <si>
    <t>"schodisko mč. 2.25</t>
  </si>
  <si>
    <t>7,24</t>
  </si>
  <si>
    <t>51</t>
  </si>
  <si>
    <t>941955202</t>
  </si>
  <si>
    <t>Lešenie ľahké pracovné vo svetlíku alebo šachte plochy do 6 m2, s výškou podlahy nad 1,50 do 3,50 m</t>
  </si>
  <si>
    <t>102</t>
  </si>
  <si>
    <t>3,23*4</t>
  </si>
  <si>
    <t>952901103</t>
  </si>
  <si>
    <t>M+D Protipožiarne utesnenie prestupov</t>
  </si>
  <si>
    <t>ks</t>
  </si>
  <si>
    <t>104</t>
  </si>
  <si>
    <t>53</t>
  </si>
  <si>
    <t>952901111</t>
  </si>
  <si>
    <t>Vyčistenie budov pri výške podlaží do 4m</t>
  </si>
  <si>
    <t>106</t>
  </si>
  <si>
    <t>276,96</t>
  </si>
  <si>
    <t>1064,93</t>
  </si>
  <si>
    <t xml:space="preserve">612,608/3 "nádvorie </t>
  </si>
  <si>
    <t>1012,25</t>
  </si>
  <si>
    <t xml:space="preserve">17/3 "balkón </t>
  </si>
  <si>
    <t xml:space="preserve">(3,6*2)/3"balkón </t>
  </si>
  <si>
    <t>1027,038</t>
  </si>
  <si>
    <t>99</t>
  </si>
  <si>
    <t>Presun hmôt HSV</t>
  </si>
  <si>
    <t>999281111</t>
  </si>
  <si>
    <t>Presun hmôt pre opravy a údržbu objektov vrátane vonkajších plášťov výšky do 25 m</t>
  </si>
  <si>
    <t>t</t>
  </si>
  <si>
    <t>108</t>
  </si>
  <si>
    <t>PSV</t>
  </si>
  <si>
    <t>Práce a dodávky PSV</t>
  </si>
  <si>
    <t>713</t>
  </si>
  <si>
    <t>Izolácie tepelné</t>
  </si>
  <si>
    <t>55</t>
  </si>
  <si>
    <t>713111124</t>
  </si>
  <si>
    <t>Montáž tepelnej izolácie stropov rovných minerálnou vlnou , spodkom pristrelením</t>
  </si>
  <si>
    <t>110</t>
  </si>
  <si>
    <t>"samonostný strop nad mč.3.12-3.13b a 3.14</t>
  </si>
  <si>
    <t>10,5+2,82+6,25+3,19+12,43</t>
  </si>
  <si>
    <t>6314401130</t>
  </si>
  <si>
    <t>Minerálna vlna hr. 150mm</t>
  </si>
  <si>
    <t>112</t>
  </si>
  <si>
    <t>12,43*1,02</t>
  </si>
  <si>
    <t>57</t>
  </si>
  <si>
    <t>6314401210</t>
  </si>
  <si>
    <t>Minerálna vlna hr. 300 mm</t>
  </si>
  <si>
    <t>114</t>
  </si>
  <si>
    <t>(10,5+2,82+6,25+3,19)*1,02</t>
  </si>
  <si>
    <t>713120009r</t>
  </si>
  <si>
    <t>M+D Hliníková parozábrana hr.1mm - v skladbe stropu</t>
  </si>
  <si>
    <t>116</t>
  </si>
  <si>
    <t>"do podhľadu</t>
  </si>
  <si>
    <t>832,57-3,67-4,18-15,41-146,88-174,69-7,02-91,62</t>
  </si>
  <si>
    <t>59</t>
  </si>
  <si>
    <t>713161510</t>
  </si>
  <si>
    <t>Montáž tepelnej izolácie striech šikmých kladená voľne medzi a pod krokvy hr. nad 10 cm</t>
  </si>
  <si>
    <t>118</t>
  </si>
  <si>
    <t>6313670075</t>
  </si>
  <si>
    <t>Tepelná izolácia šikmej strechy hr.100mm ref. Isover Unirol Profi</t>
  </si>
  <si>
    <t>120</t>
  </si>
  <si>
    <t>61</t>
  </si>
  <si>
    <t>6313670078</t>
  </si>
  <si>
    <t>Tepelná izolácia šikmej strechy hr.140mm ref. Isover Unirol Profi</t>
  </si>
  <si>
    <t>122</t>
  </si>
  <si>
    <t>6313670080</t>
  </si>
  <si>
    <t>Tepelná izolácia šikmej strechy hr.150mm ref. Isover Unirol Profi</t>
  </si>
  <si>
    <t>124</t>
  </si>
  <si>
    <t>63</t>
  </si>
  <si>
    <t>713161600</t>
  </si>
  <si>
    <t>Montáž tepelnej izolácie striech šikmých nad krokvy z minerálnej vlny hr. do 10 cm</t>
  </si>
  <si>
    <t>126</t>
  </si>
  <si>
    <t>6319125510</t>
  </si>
  <si>
    <t>Tepelná izolácia - PUREN M panel hr.80mm</t>
  </si>
  <si>
    <t>128</t>
  </si>
  <si>
    <t>65</t>
  </si>
  <si>
    <t>71359116r</t>
  </si>
  <si>
    <t>M+D Parozábrana pre šikmé strechy</t>
  </si>
  <si>
    <t>130</t>
  </si>
  <si>
    <t>998713203</t>
  </si>
  <si>
    <t>Presun hmôt pre izolácie tepelné v objektoch výšky nad 12 m do 24 m</t>
  </si>
  <si>
    <t>%</t>
  </si>
  <si>
    <t>132</t>
  </si>
  <si>
    <t>714</t>
  </si>
  <si>
    <t>Akustické a protiotrasové opatrenie</t>
  </si>
  <si>
    <t>67</t>
  </si>
  <si>
    <t>71442223312</t>
  </si>
  <si>
    <t>M+D Akustický panelový obklad A01 hr.16mm-MDF s dýhou, s vertik.drážkami š.4mm z predu, kruhové otvory v zadu (perforácia 6,25%),vrát.podkl.drev.roštu, TI z min.vlny hr.50mm,ochrannej drev.lišty a drev.sokla v100mm, lem.ník VZT a radiat.-pop. vid PD!</t>
  </si>
  <si>
    <t>134</t>
  </si>
  <si>
    <t>"koncertná sála 3.16</t>
  </si>
  <si>
    <t>71442223313</t>
  </si>
  <si>
    <t>M+D Plný drevený obklad A01a - MDF s dýhou, bez vertik.drážiek., bez perforácia 6,25%, vrát. podkl.dreveného roštu, TI z min.vlny hr.50mm, montáž s náklonom 7°- popis viď PD!</t>
  </si>
  <si>
    <t>136</t>
  </si>
  <si>
    <t>69</t>
  </si>
  <si>
    <t>71442223314</t>
  </si>
  <si>
    <t>M+D Drevené hranoly do stien konc. sály  v horizontálnej polohe A02 rozmer 50x200mm dlžky 2100mm- povrch dýha, vrátane kotvenia cez bočnú hranu hranola - popis viď PD!</t>
  </si>
  <si>
    <t>138</t>
  </si>
  <si>
    <t>"bočná stena</t>
  </si>
  <si>
    <t>"zadná stena</t>
  </si>
  <si>
    <t>71442223315</t>
  </si>
  <si>
    <t>M+D Drevené hranoly do stien konc. sály  v horizontálnej polohe A02 rozmer 50x175mm dlžky 2100mm- povrch dýha, vrátane kotvenia cez bočnú hranu hranola - popis viď PD!</t>
  </si>
  <si>
    <t>140</t>
  </si>
  <si>
    <t>71</t>
  </si>
  <si>
    <t>71442223316</t>
  </si>
  <si>
    <t>M+D Drevené hranoly do stien konc. sály  v horizontálnej polohe A02 rozmer 50x150mm dlžky 2100mm- povrch dýha, vrátane kotvenia cez bočnú hranu hranola - popis viď PD!</t>
  </si>
  <si>
    <t>142</t>
  </si>
  <si>
    <t>71442223317</t>
  </si>
  <si>
    <t>M+D Plošné prvky pre reflexiu zvuku z pódia do hľadiska A03 - platne 1200x1300mm z číreho polykarbonátu alternatíva PMMA hr.20mm tvarované do vlny, vrátne kotvenia (4ks/1 platnu) antikor. lanko s rektifikačnými prvkami dl. 1900mm - bližší popis viď PD!</t>
  </si>
  <si>
    <t>144</t>
  </si>
  <si>
    <t>73</t>
  </si>
  <si>
    <t>71442223318</t>
  </si>
  <si>
    <t>M+D Akustický obklad A04 - SDK platne 1200x2000mm ohýbané v dvoch vrstvách (2x12,5mm), podorysne tvar Gaussovej krivky prevýšenie v strede 150mm, vrátane podkl. roštu, presádrovania, prebrúsenia a bieleho matného náteru - bližší popis viď PD!</t>
  </si>
  <si>
    <t>146</t>
  </si>
  <si>
    <t>71442223319</t>
  </si>
  <si>
    <t>M+D Akustický obklad A04 - SDK platne 1525x2000mm otýbané v dvoch vrstvách (2x12,5mm), podorysne tvar Gaussovej krivky prevýšenie v strede 150mm, vrátane podkl. roštu, presádrovania, prebrúsenia a bieleho matného náteru - bližší popis viď PD!</t>
  </si>
  <si>
    <t>148</t>
  </si>
  <si>
    <t>75</t>
  </si>
  <si>
    <t>71442223320</t>
  </si>
  <si>
    <t>M+D Akustický obklad A04 - SDK platne 705x2000mm ohýbané v dvoch vrstvách (2x12,5mm), podorysne tvar Gaussovej krivky prevýšenie v strede 150mm, vrátane podkl. roštu, presádrovania, prebrúsenia a bieleho matného náteru - bližší popis viď PD!</t>
  </si>
  <si>
    <t>150</t>
  </si>
  <si>
    <t>71442223321</t>
  </si>
  <si>
    <t>M+D Drevený nízkotónový absorbér/rezonátor A05 1200x600x150mm so štrbinou, časť vyplnená TI s min. vlnou, vrátane kotvenia na bočné steny a zadnú stenu bez podkladného roštu ref. Rezonátor Box od Obifon - popis viď PD!</t>
  </si>
  <si>
    <t>152</t>
  </si>
  <si>
    <t>77</t>
  </si>
  <si>
    <t>71459118r</t>
  </si>
  <si>
    <t>M+D Akustický obklad A06 na báze minerálnej vlny hr.100mm s povrchovou tkaninovou úpravou, obklad vo formáte 600x1200mm, kotvení priamo na stenu na zráz bez výrazných špár ref. výrobok Obiform Modurar hr. 100mm - popis viď PD!</t>
  </si>
  <si>
    <t>154</t>
  </si>
  <si>
    <t>998714203</t>
  </si>
  <si>
    <t>Presun hmôt pre izolácie akustické a protiotrasové opatrenia v objektoch výšky (hĺbky) nad 12 do 24m</t>
  </si>
  <si>
    <t>156</t>
  </si>
  <si>
    <t>722</t>
  </si>
  <si>
    <t>Zdravotechnika - vnútorný vodovod</t>
  </si>
  <si>
    <t>79</t>
  </si>
  <si>
    <t>72225111</t>
  </si>
  <si>
    <t>M+D Ručný hasiaci prístroj práškový 6kg, vrátane príslušenstva</t>
  </si>
  <si>
    <t>158</t>
  </si>
  <si>
    <t>7222511100</t>
  </si>
  <si>
    <t>M+D Grafické značenie smeru úniku</t>
  </si>
  <si>
    <t>160</t>
  </si>
  <si>
    <t>81</t>
  </si>
  <si>
    <t>998722203</t>
  </si>
  <si>
    <t>Presun hmôt pre vnútorný vodovod v objektoch výšky nad 12 do 24 m</t>
  </si>
  <si>
    <t>162</t>
  </si>
  <si>
    <t>762</t>
  </si>
  <si>
    <t>Konštrukcie tesárske</t>
  </si>
  <si>
    <t>762421231</t>
  </si>
  <si>
    <t>Montáž obloženia stropov alebo strešných podhľadov doskami tvrdými cementotrieskovými na zraz</t>
  </si>
  <si>
    <t>164</t>
  </si>
  <si>
    <t>"mč. 3.12</t>
  </si>
  <si>
    <t>10,5</t>
  </si>
  <si>
    <t>83</t>
  </si>
  <si>
    <t>5959074200</t>
  </si>
  <si>
    <t>Cementotriesková doska, hr. 22 mm</t>
  </si>
  <si>
    <t>166</t>
  </si>
  <si>
    <t>10,5*1,05</t>
  </si>
  <si>
    <t>762810014</t>
  </si>
  <si>
    <t>Záklop stropov z dosiek ref. OSB skrutkovaných na trámy na zraz hr. dosky 18 mm</t>
  </si>
  <si>
    <t>168</t>
  </si>
  <si>
    <t>85</t>
  </si>
  <si>
    <t>762810134</t>
  </si>
  <si>
    <t>Záklop stropov z dosiek cementotrieskových ref.CETRIS jednovrstvových hr. dosky 18 mm</t>
  </si>
  <si>
    <t>170</t>
  </si>
  <si>
    <t>762810135</t>
  </si>
  <si>
    <t>Záklop stropov z dosiek cementotrieskových ref.CETRIS jednovrstvových hr. dosky 20 mm</t>
  </si>
  <si>
    <t>172</t>
  </si>
  <si>
    <t>87</t>
  </si>
  <si>
    <t>76281013601</t>
  </si>
  <si>
    <t>M+D Podlaha z dosiek ref. OSB dosiek hr.18mm na rektifikačných terčoch</t>
  </si>
  <si>
    <t>174</t>
  </si>
  <si>
    <t>76281013602</t>
  </si>
  <si>
    <t>M+D Podlaha z cementotrieskových dosiek ref. Cetris dosiek na drevených hranolčekoch v300mm</t>
  </si>
  <si>
    <t>176</t>
  </si>
  <si>
    <t>89</t>
  </si>
  <si>
    <t>998762203</t>
  </si>
  <si>
    <t>Presun hmôt pre konštrukcie tesárske v objektoch výšky od 12 do 24 m</t>
  </si>
  <si>
    <t>178</t>
  </si>
  <si>
    <t>763</t>
  </si>
  <si>
    <t>Konštrukcie - drevostavby</t>
  </si>
  <si>
    <t>763115102k</t>
  </si>
  <si>
    <t>Priečka SDK hr. 25 mm jednoducho opláštená doskami RBI 12.5 mm s tep. Izoláciou</t>
  </si>
  <si>
    <t>180</t>
  </si>
  <si>
    <t>91</t>
  </si>
  <si>
    <t>763115111cd</t>
  </si>
  <si>
    <t>Priečka SDK hr. 75 mm jednoducho opláštená doskami Cetris hr. 12mm s tep. Izoláciou</t>
  </si>
  <si>
    <t>182</t>
  </si>
  <si>
    <t xml:space="preserve">"strojovne </t>
  </si>
  <si>
    <t>2,29*5,53</t>
  </si>
  <si>
    <t>7,8 "polyline</t>
  </si>
  <si>
    <t>-0,9*1,97</t>
  </si>
  <si>
    <t>2,7*5,115</t>
  </si>
  <si>
    <t>9,0 "polyline</t>
  </si>
  <si>
    <t>763115113c3</t>
  </si>
  <si>
    <t>Priečka SDK hr.238 mm jednoducho opláštená doskami RB 12.5 mm s tep. Izoláciou</t>
  </si>
  <si>
    <t>184</t>
  </si>
  <si>
    <t>93</t>
  </si>
  <si>
    <t>763115113f1</t>
  </si>
  <si>
    <t>Priečka SDK hr.200 mm jednoducho opláštená doskami RB 12.5 mm s tep. Izoláciou</t>
  </si>
  <si>
    <t>186</t>
  </si>
  <si>
    <t>763115113f2</t>
  </si>
  <si>
    <t>Priečka SDK  hr. 210 mm jednoducho opláštená doskami RB 12.5 mm s tep. Izoláciou</t>
  </si>
  <si>
    <t>188</t>
  </si>
  <si>
    <t>95</t>
  </si>
  <si>
    <t>763115113f3</t>
  </si>
  <si>
    <t>Priečka SDK hr. 215 mm jednoducho opláštená doskami RB 12.5 mm s tep. Izoláciou</t>
  </si>
  <si>
    <t>190</t>
  </si>
  <si>
    <t>763115113x</t>
  </si>
  <si>
    <t>Priečka SDK hr. 150 mm jednoducho opláštená doskami RB 12.5 mm s tep. Izoláciou</t>
  </si>
  <si>
    <t>192</t>
  </si>
  <si>
    <t>97</t>
  </si>
  <si>
    <t>763115213</t>
  </si>
  <si>
    <t>Priečka SDK protipožiarna hr. 150 mm jednoducho opláštená doskami RF 12.5 mm s tep. izoláciou - PO30min</t>
  </si>
  <si>
    <t>194</t>
  </si>
  <si>
    <t>763115312x</t>
  </si>
  <si>
    <t>Priečka SDK  hr. 115 mm jednoducho opláštená doskami RBI 12.5 mm s tep. izoláciou,jednostranne impregnovaná</t>
  </si>
  <si>
    <t>196</t>
  </si>
  <si>
    <t>"2NP_hr.115_2.08</t>
  </si>
  <si>
    <t>4,5*1,725</t>
  </si>
  <si>
    <t>763115312x1</t>
  </si>
  <si>
    <t>Priečka SDK hr. 110 mm jednoducho opláštená doskami RBI 12.5 mm s tep. izoláciou,jednostranne impregnovaná</t>
  </si>
  <si>
    <t>198</t>
  </si>
  <si>
    <t>"3NP_3.20_hr.110</t>
  </si>
  <si>
    <t>3,1*1,74</t>
  </si>
  <si>
    <t>-0,7*2,1</t>
  </si>
  <si>
    <t>763115313c</t>
  </si>
  <si>
    <t>Priečka SDK  priemernej hr. 320mm jednoducho opláštená doskami RBI 12.5 mm s tep. izoláciou, obojstranne impregnovaná</t>
  </si>
  <si>
    <t>200</t>
  </si>
  <si>
    <t>101</t>
  </si>
  <si>
    <t>763115313c2</t>
  </si>
  <si>
    <t>Priečka SDK  priemernej  hr. 500 mm jednoducho opláštená doskami RBI 12.5 mm s tep. izoláciou, jednostranne impregnovaná</t>
  </si>
  <si>
    <t>202</t>
  </si>
  <si>
    <t>763115313x1</t>
  </si>
  <si>
    <t>Priečka SDK hr. 150 mm jednoducho opláštená doskami RBI 12.5 mm s tep. izoláciou, jednostranne impregnovaná</t>
  </si>
  <si>
    <t>204</t>
  </si>
  <si>
    <t>103</t>
  </si>
  <si>
    <t>763115313x2</t>
  </si>
  <si>
    <t>Priečka SDK  hr. 150 mm jednoducho opláštená doskami RBI 12.5 mm s tep. izoláciou,obojstranne impregnovaná</t>
  </si>
  <si>
    <t>206</t>
  </si>
  <si>
    <t>763115412</t>
  </si>
  <si>
    <t>Priečka SDK  hr. 100 mm dvojito opláštená doskami RFI 12.5 mm s tep. izoláciou, PO 60 min, jednostranne impregnovaná</t>
  </si>
  <si>
    <t>208</t>
  </si>
  <si>
    <t>"2NP_2.08</t>
  </si>
  <si>
    <t>4,56*2,16</t>
  </si>
  <si>
    <t>105</t>
  </si>
  <si>
    <t>763115413</t>
  </si>
  <si>
    <t>Priečka SDK hr. 150 mm dvojito opláštená doskami RFI 12.5 mm s tep. izoláciou,PO 60 min,obojstranne impregnovaná</t>
  </si>
  <si>
    <t>210</t>
  </si>
  <si>
    <t>763115514x1</t>
  </si>
  <si>
    <t>Priečka SDK zvukovoizolačná hr. 150 mm s akustickou nepriezvučnosťou 57dB s tep. izoláciou - jednostranne impregnovaná</t>
  </si>
  <si>
    <t>212</t>
  </si>
  <si>
    <t>107</t>
  </si>
  <si>
    <t>763115514x2</t>
  </si>
  <si>
    <t>Priečka SDK zvukovoizolačná hr. 150 mm s akustickou nepriezvučnosťou 57dB s tep. izoláciou - PO 60min, jednostranne impregnovaná</t>
  </si>
  <si>
    <t>214</t>
  </si>
  <si>
    <t>763115514x3</t>
  </si>
  <si>
    <t>Priečka SDK zvukovoizolačná hr. 150 mm s akustickou nepriezvučnosťou 57dB s tep. izoláciou - PO 30min, jednostranne impregnovaná</t>
  </si>
  <si>
    <t>216</t>
  </si>
  <si>
    <t>109</t>
  </si>
  <si>
    <t>763115514x5</t>
  </si>
  <si>
    <t>Priečka SDK zvukovoizolačná hr. 150 mm s akustickou nepriezvučnosťou 57dB s tep. izoláciou - PO 30min</t>
  </si>
  <si>
    <t>218</t>
  </si>
  <si>
    <t>763120010</t>
  </si>
  <si>
    <t>Sadrokartónová inštalačná predstena pre sanitárne zariadenia, jednoduché opláštenie, doska RBI 12,5 mm,impregnovaná</t>
  </si>
  <si>
    <t>220</t>
  </si>
  <si>
    <t xml:space="preserve">"inštalačné predsteny </t>
  </si>
  <si>
    <t>2,6*1,44</t>
  </si>
  <si>
    <t>"1.09a</t>
  </si>
  <si>
    <t>2,9*1,113</t>
  </si>
  <si>
    <t>2,9*0,852</t>
  </si>
  <si>
    <t>2,9*0,707</t>
  </si>
  <si>
    <t>"1.13</t>
  </si>
  <si>
    <t>3,2*0,910</t>
  </si>
  <si>
    <t>"1.16</t>
  </si>
  <si>
    <t>3,2*0,53</t>
  </si>
  <si>
    <t>3,2*0,9</t>
  </si>
  <si>
    <t>3,2*(0,9+0,85)</t>
  </si>
  <si>
    <t>3,2*1,48</t>
  </si>
  <si>
    <t>3,0*0,9</t>
  </si>
  <si>
    <t>"2.27</t>
  </si>
  <si>
    <t>3,8*0,82</t>
  </si>
  <si>
    <t>"2.28</t>
  </si>
  <si>
    <t>3,8*(0,7+0,07)</t>
  </si>
  <si>
    <t>"2.29</t>
  </si>
  <si>
    <t>3,8*0,4</t>
  </si>
  <si>
    <t>3,3*0,9</t>
  </si>
  <si>
    <t>3,3*(0,9+0,87)</t>
  </si>
  <si>
    <t>3,0*(1,6+1,27)</t>
  </si>
  <si>
    <t>3,0*(0,69+0,86)</t>
  </si>
  <si>
    <t>3,0*1,63</t>
  </si>
  <si>
    <t>2,44*1,909</t>
  </si>
  <si>
    <t>2,44*1,25</t>
  </si>
  <si>
    <t>111</t>
  </si>
  <si>
    <t>763124111</t>
  </si>
  <si>
    <t>Predsadená SDK stena v učebni bicích nástrojov ref. KNAUF W626, jednoduchá profil CW 75 dosky 2x Silentboard hr. 2x12,5 mm, TI minerálna vlna hr. 60mm</t>
  </si>
  <si>
    <t>222</t>
  </si>
  <si>
    <t>763126620</t>
  </si>
  <si>
    <t>Predsadená SDK stena hr. 75 mm, dvojito opláštená doskou RB 12.5 mm s tep. izoláciou, spriahnutá na oceľ. konštrukcií</t>
  </si>
  <si>
    <t>224</t>
  </si>
  <si>
    <t>113</t>
  </si>
  <si>
    <t>763126621</t>
  </si>
  <si>
    <t>Predsadená SDK stena protipožiarnahr. 75 mm, jednoducho opláštená doskou RF 12.5 mm s tep. izoláciou, spriahnutá na oceľ. konštrukcií R-CD - PO 30min vrátane tepelnej izolácie hr.100mm</t>
  </si>
  <si>
    <t>226</t>
  </si>
  <si>
    <t>763135010s14</t>
  </si>
  <si>
    <t>SDK kapotáž do žilesky - opláštenie aj nad podhľadom s požiarnou odolnosťou 45 min</t>
  </si>
  <si>
    <t>228</t>
  </si>
  <si>
    <t>"2.12</t>
  </si>
  <si>
    <t>0,2*11,23</t>
  </si>
  <si>
    <t>"2.13</t>
  </si>
  <si>
    <t>0,2*13,195</t>
  </si>
  <si>
    <t>"2.14</t>
  </si>
  <si>
    <t>0,2*11,58</t>
  </si>
  <si>
    <t>"2.15</t>
  </si>
  <si>
    <t>0,2*11,55</t>
  </si>
  <si>
    <t>"2.16</t>
  </si>
  <si>
    <t>0,2*16,1</t>
  </si>
  <si>
    <t>0,2*15,89</t>
  </si>
  <si>
    <t>0,2*11,36</t>
  </si>
  <si>
    <t>"2.30</t>
  </si>
  <si>
    <t>0,2*17,2</t>
  </si>
  <si>
    <t>"2.31</t>
  </si>
  <si>
    <t>0,2*20,86</t>
  </si>
  <si>
    <t>115</t>
  </si>
  <si>
    <t>7631382100</t>
  </si>
  <si>
    <t>Podhľad SDK hr. dosky 12.5 mm závesný, jednoúrovňová oceľová podkonštrukcia CD</t>
  </si>
  <si>
    <t>230</t>
  </si>
  <si>
    <t>7631382102</t>
  </si>
  <si>
    <t>Podhľad SDK hr. dosky 12.5 mm závesný, jednoúrovňová oceľová podkonštrukcia CD - impregnovaný</t>
  </si>
  <si>
    <t>232</t>
  </si>
  <si>
    <t>117</t>
  </si>
  <si>
    <t>763135010s3</t>
  </si>
  <si>
    <t>Podhľad SDK hr. dosky 12.5 mm závesný, jednoúrovňová oceľová podkonštrukcia CD - akustický</t>
  </si>
  <si>
    <t>234</t>
  </si>
  <si>
    <t>"1.02</t>
  </si>
  <si>
    <t>0,6*(18,8-0,6*4)</t>
  </si>
  <si>
    <t>"1.03</t>
  </si>
  <si>
    <t>53,97</t>
  </si>
  <si>
    <t>"1.06</t>
  </si>
  <si>
    <t>0,6*(6,075*2+2,72*2-0,6*4)</t>
  </si>
  <si>
    <t>"1.07</t>
  </si>
  <si>
    <t>0,6*(27,37-0,6*4)</t>
  </si>
  <si>
    <t>0,6*(15,18+0,6*4)</t>
  </si>
  <si>
    <t>"1.14</t>
  </si>
  <si>
    <t>0,6*(14,42-0,6*4)</t>
  </si>
  <si>
    <t>"1.15</t>
  </si>
  <si>
    <t>0,6*(10,28+0,6*4)</t>
  </si>
  <si>
    <t>0,6*(10,08+0,6*4)</t>
  </si>
  <si>
    <t>"1.31a</t>
  </si>
  <si>
    <t>0,6*(6,72-+0,6*2)+2,02</t>
  </si>
  <si>
    <t>"1.31b</t>
  </si>
  <si>
    <t>(0,6*(10,87+0,6*4))+0,83</t>
  </si>
  <si>
    <t>"1.32</t>
  </si>
  <si>
    <t>0,6*(9,59+0,6*4)</t>
  </si>
  <si>
    <t>"1.34</t>
  </si>
  <si>
    <t>0,6*(12,34+0,6*4)</t>
  </si>
  <si>
    <t>0,6*(11,23+0,6*4)+0,110</t>
  </si>
  <si>
    <t>0,6*(13,195+0,6*4)</t>
  </si>
  <si>
    <t>0,6*(11,58+0,6*4)</t>
  </si>
  <si>
    <t>0,6*(11,55+0,6*4)</t>
  </si>
  <si>
    <t>0,6*(16,1+0,6*4)</t>
  </si>
  <si>
    <t>0,6*(15,89+0,6*4)</t>
  </si>
  <si>
    <t>0,6*(11,36+0,6*4)-(0,22*1,0)</t>
  </si>
  <si>
    <t>0,6*(17,2+0,6*4)</t>
  </si>
  <si>
    <t>0,6*(20,86+0,6*4)</t>
  </si>
  <si>
    <t>763135010s5</t>
  </si>
  <si>
    <t>Podhľad SDK hr. dosky 12.5 mm závesný, dvojúrovňová oceľová podkonštrukcia CD - protipoziarny PO 45 min</t>
  </si>
  <si>
    <t>236</t>
  </si>
  <si>
    <t>"2.01+2.02+2.06+2.07+2.07a</t>
  </si>
  <si>
    <t>35,54+55,51+24,09+22,42+21,75</t>
  </si>
  <si>
    <t>119</t>
  </si>
  <si>
    <t>763135010s6</t>
  </si>
  <si>
    <t>Podhľad SDK hr. dosky 12.5 mm závesný, dvojúrovňová oceľová podkonštrukcia CD - protipoziarny PO 45 min - impregnovany</t>
  </si>
  <si>
    <t>238</t>
  </si>
  <si>
    <t>"2.08+2.09+2.24+2,32+2,33</t>
  </si>
  <si>
    <t>7,75+6,97+3,64+3,92+6,37</t>
  </si>
  <si>
    <t>763135010s7</t>
  </si>
  <si>
    <t>Podhľad SDK hr. dosky 12.5 mm závesný, jednoúrovňová oceľová podkonštrukcia CD -protipoziarny PO 30 min</t>
  </si>
  <si>
    <t>240</t>
  </si>
  <si>
    <t>"3.09+3.12+3.13+3,14+3,16+3,19</t>
  </si>
  <si>
    <t>20,55+10,5+2,82+12,43+(11,32+11,38)+7,61</t>
  </si>
  <si>
    <t>121</t>
  </si>
  <si>
    <t>763135010s8</t>
  </si>
  <si>
    <t>Podhľad SDK hr. dosky 12.5 mm závesný, jednoúrovňová oceľová podkonštrukcia CD-protipoziarny PO 30 min - impregnovany</t>
  </si>
  <si>
    <t>242</t>
  </si>
  <si>
    <t>763135010s9</t>
  </si>
  <si>
    <t>Podhľad z cementotrieskových dosiek ref. Cetris, plný hladký</t>
  </si>
  <si>
    <t>244</t>
  </si>
  <si>
    <t>2,97*5,45/cos(13)</t>
  </si>
  <si>
    <t>2,85*5,05/cos(17)</t>
  </si>
  <si>
    <t>123</t>
  </si>
  <si>
    <t>763147111</t>
  </si>
  <si>
    <t>Obklad steny sadrokartónom, hr.konštrukcie 25 mm,doska RB 12,5 mm</t>
  </si>
  <si>
    <t>246</t>
  </si>
  <si>
    <t xml:space="preserve">" pri výtahoch </t>
  </si>
  <si>
    <t>"1NP_1.29</t>
  </si>
  <si>
    <t>2,35*(0,31+0,14)</t>
  </si>
  <si>
    <t>"2NP_2.10</t>
  </si>
  <si>
    <t>3,8*0,32</t>
  </si>
  <si>
    <t>2,32*(0,53-0,32+0,125)</t>
  </si>
  <si>
    <t>"3NP_3.22</t>
  </si>
  <si>
    <t>2,32*(0,73+0,42)</t>
  </si>
  <si>
    <t>998763403</t>
  </si>
  <si>
    <t>Presun hmôt pre sádrokartónové konštrukcie v stavbách(objektoch )výšky od 7 do 24 m</t>
  </si>
  <si>
    <t>248</t>
  </si>
  <si>
    <t>766</t>
  </si>
  <si>
    <t>Konštrukcie stolárske</t>
  </si>
  <si>
    <t>125</t>
  </si>
  <si>
    <t>7666621101</t>
  </si>
  <si>
    <t>M+D Remeselná obnova drevených dvoj. dverí D01b 1,58x2,75m vrát. zárubne - zachovať vrát. všetkých pôvod. kovaní prípadne náhrada dob. anológiami, zistiť pôv. povrch. úpravu, poškodené časti pretmeliť, konzervovať, kľučka-dobová analógia - popis viď PD!</t>
  </si>
  <si>
    <t>250</t>
  </si>
  <si>
    <t>7666621102</t>
  </si>
  <si>
    <t>M+D Remeselná obnova drevených dvoj. dverí D02b 1,6x2,775m vrát. zárubne - zachovať vrát. všetkých pôvod. kovaní prípadne náhrada dob. anológiami, zistiť pôv. povrch. úpravu, poškodené časti pretmeliť, konzervovať, tapacírung odstrániť - popis viď PD!</t>
  </si>
  <si>
    <t>252</t>
  </si>
  <si>
    <t>127</t>
  </si>
  <si>
    <t>7666621103</t>
  </si>
  <si>
    <t>M+D Remeselná obnova drevených jednok. dverí D03b 0,79x2,08m vrát. zárubne - zachovať vrát. všetkých pôvod. kovaní prípadne náhrada dob. anológiami, zistiť pôv. povrch. úpravu, poškodené časti pretmeliť, konzervovať - popis viď PD!</t>
  </si>
  <si>
    <t>254</t>
  </si>
  <si>
    <t>7666621104</t>
  </si>
  <si>
    <t>M+D Remeselná obnova drevených dvoj. dverí D04b 1,28x2,6m vrát. zárubne - zachovať vrát. všetkých pôvod. kovaní prípadne náhrada dob. anológiami, zistiť pôv. povrch. úpravu, poškod. časti pretmeliť, konzervovať, zask.časť vymeniť za drevo - popis viď PD!</t>
  </si>
  <si>
    <t>256</t>
  </si>
  <si>
    <t>129</t>
  </si>
  <si>
    <t>7666621105</t>
  </si>
  <si>
    <t>M+D Remeselná obnova drevených dvoj. dverí D05b 1,26x2,78m vrát. zárubne a nadstavca - zachovať vrát. všetkých pôvod. kovaní prípadne náhrada dob. anológiami, zistiť pôv. povrch. úpravu, poškod. časti pretmeliť, konzervovať - popis viď PD!</t>
  </si>
  <si>
    <t>258</t>
  </si>
  <si>
    <t>7666621106</t>
  </si>
  <si>
    <t>M+D Remeselná obnova drevených dvoj. dverí D06b 1,39x2,79m vrát. zárubne - zachovať vrát. všetkých pôvod. kovaní prípadne náhrada dob. anológiami, zistiť pôv. povrch. úpravu, poškod. časti pretmeliť, konzervovať, obnova nadstavca - popis viď PD!</t>
  </si>
  <si>
    <t>260</t>
  </si>
  <si>
    <t>131</t>
  </si>
  <si>
    <t>7666621107</t>
  </si>
  <si>
    <t>M+D Remeselná obnova drev. dvoj. dverí D07b 2,205x3,775m vrát. zárubne a nadsvet - zachovať vrát. všetkých pôvod. kovaní prípadne náhrada dob. anológiami, zistiť pôv. povrch. úpravu, poškod. časti pretmeliť, konzervovať, obnova nadstavca - popis viď PD!</t>
  </si>
  <si>
    <t>262</t>
  </si>
  <si>
    <t>7666621108</t>
  </si>
  <si>
    <t>M+D Remeselná obnova drevených jednok. dverí D08b 0,57x2,1m vrát. zárubne - zachovať vrát. všetkých pôvod. kovaní prípadne náhrada dob. anológiami, zistiť pôv. povrch. úpravu, poškodené časti pretmeliť, konzervovať - popis viď PD!</t>
  </si>
  <si>
    <t>264</t>
  </si>
  <si>
    <t>133</t>
  </si>
  <si>
    <t>7666621109</t>
  </si>
  <si>
    <t>M+D Remeselná obnova drevených jednok. dverí D09b 0,9x2,45m vrát. zárubne a nadsvetlíka - zachovať vrát. všetkých pôvod. kovaní prípadne náhrada dob. anológiami, zistiť pôv. povrch. úpravu, poškodené časti pretmeliť, konzervovať - popis viď PD!</t>
  </si>
  <si>
    <t>266</t>
  </si>
  <si>
    <t>7666621110</t>
  </si>
  <si>
    <t>M+D Remeselná obnova transferov. drev. dvojk. dverí D01c 1,37x2,77m vrát.zárubne - zachovať vrát. všetkých pôvod. kovaní prípadne náhrada dob. anológiami, zistiť pôv. povrch. úpravu, poškodené časti pretmeliť, konzervovať, obnova nadstavca - popis viď PD!</t>
  </si>
  <si>
    <t>268</t>
  </si>
  <si>
    <t>135</t>
  </si>
  <si>
    <t>7666621200</t>
  </si>
  <si>
    <t>M+D Intriér. jednok. plné drevené dvere vrát. zárubne D01a 0,8x2,1m - krídlo masív, kazetové s poldrážkou, zárubeň obložková drevená, povrch.úprav.matná biela farba, kovanie matné antikoro, zám.vložkový, tesnenie celoob.zvukoizolač Rw 37dB- popis viď PD!</t>
  </si>
  <si>
    <t>270</t>
  </si>
  <si>
    <t>7666621200b</t>
  </si>
  <si>
    <t>M+D Inter. jednok. plné drevené dvere vr. zárubne D01a 0,8x2,1m - krídlo masív, kazetové s poldráž., zár. obložková drevená, povrch.úprav.matná biela farba, kovanie matné antikoro, zám.vložkový, tes.celoob.zvukoizolač, s prahom -popis viď PD!</t>
  </si>
  <si>
    <t>272</t>
  </si>
  <si>
    <t>137</t>
  </si>
  <si>
    <t>7666621200p</t>
  </si>
  <si>
    <t>M+D Inter. jednok. plné drevené dvere vr. zárubne D01a 0,8x2,1m - krídlo masív, kazetové s poldráž., zár. obložková drevená, povrch.úprav.matná biela farba, kovanie matné antikoro, zám.vložkový, tes.celoob.zvukoizolač, s prahom PO EI-C30/C2-popis viď PD!</t>
  </si>
  <si>
    <t>274</t>
  </si>
  <si>
    <t>7666621201</t>
  </si>
  <si>
    <t>M+D Inter. jednok. plné drevené dvere vr. zárubne D02a 0,8x2,1m odvodené D02b - krídlo masív, kazetové, zár. obložková drevená, povrch.úprav. ako D02b, kovanie replika D02b, zám.vložkový, s prahom PO EI-C30/C2-popis viď PD!</t>
  </si>
  <si>
    <t>276</t>
  </si>
  <si>
    <t>139</t>
  </si>
  <si>
    <t>7666621202</t>
  </si>
  <si>
    <t>M+D Inter. jednok. plné drevené dvere vr. zárubne D03a 0,79x2,08m odvodené D03b - krídlo masív, kazetové, zárubeň protipožiarna zafréz. do pôvodnej, povrch.úprav. ako D03b, kovanie replika D03b, zám.vložkový, s prahom PO EW-C30/C2 -popis viď PD!</t>
  </si>
  <si>
    <t>278</t>
  </si>
  <si>
    <t>7666621203</t>
  </si>
  <si>
    <t>M+D Inter. dvojk.plné drvené dvere vr. zárubne D04a 1,28x2,59m replika D04b - krídlo masív, kazetové, zárubeň protipožiarna zafréz. do pôvodnej, povrch.úprav. ako D04b, kovanie replika D04b, zám.vložkový, s prahom PO EW-C30/C2,koord.zatvar. -popis viď PD!</t>
  </si>
  <si>
    <t>280</t>
  </si>
  <si>
    <t>141</t>
  </si>
  <si>
    <t>7666621204</t>
  </si>
  <si>
    <t>M+D Inter. dvojk. plné drvené dvere vr. zárubne D05a 1,36x2,6m replika D02b - krídlo masív, kazetové, zárubeň drvená obložk., povrch.úprav. ako D02b, kovanie replika D02b, zám.vložkový, s prahom PO EI-C30/C2, koord.zatvar.-popis viď PD!</t>
  </si>
  <si>
    <t>282</t>
  </si>
  <si>
    <t>7666621205</t>
  </si>
  <si>
    <t>M+D Interiérové jednok. plné drevené dvere vrat. zárubne D06a 0,7x2,1m - krídlo masív, kazetové s poldrážkou, zárubeň drvená obložk., povrch.úprav. matná biela, kovanie matné antikoro, zám.vložkový - popis viď PD!</t>
  </si>
  <si>
    <t>284</t>
  </si>
  <si>
    <t>143</t>
  </si>
  <si>
    <t>7666621206</t>
  </si>
  <si>
    <t>M+D Interiérové jednok. plné drevené dvere vrat. zárubne D07a 0,6x2,1m - krídlo masív, kazetové s poldrážkou, zárubeň drvená obložk., povrch.úprav. matná biela, kovanie matné antikoro, zám.vložkový - popis viď PD!</t>
  </si>
  <si>
    <t>286</t>
  </si>
  <si>
    <t>7666621208</t>
  </si>
  <si>
    <t>M+D Inter. dvojk. plné drevené dvere vr. zárubne D09a 1,625x2,9m replika D01c - krídlo masív, kazetové, zárubeň protipožiarna replika D01c, povrch.úprav. ako D01c, kovanie replika D01c, zám.vložkový, s prahom PO, EI-C30/C2, koord.zatvar.-popis viď PD!</t>
  </si>
  <si>
    <t>288</t>
  </si>
  <si>
    <t>145</t>
  </si>
  <si>
    <t>7666621209</t>
  </si>
  <si>
    <t>M+D Inter. jednok. plné drevené dvere vr. zárubne D10a 0,74x1,7m odvodené D02b - krídlo masív, kazetové, zárubeň protipožiarna drevená, povrch.úprav. ako D02b, kovanie replika D02b, zám.vložkový, s prahom PO EI-C30/C2 - popis viď PD!</t>
  </si>
  <si>
    <t>290</t>
  </si>
  <si>
    <t>7666621211</t>
  </si>
  <si>
    <t>M+D Inter. jednok. plné drevené dvere vr. zárubne D12a 1x2,6m odvodené D02b - krídlo masív, kazetové, zárubeň protipožiarna zafréz. do pôvodnej, povrch.úprav. ako D02b, kovanie replika D02b, zám.vložkový, s prahom PO EI-C30/C2 - popis viď PD!</t>
  </si>
  <si>
    <t>292</t>
  </si>
  <si>
    <t>147</t>
  </si>
  <si>
    <t>7666621212</t>
  </si>
  <si>
    <t>M+D Interiérové jednok. plné drevené dvere vrat. zárubne D13a 0,8x1,97m - krídlo masív, kazetové s poldrážkou, zárubeň drvená obložk., povrch.úprav. matná biela, kovanie matné antikoro, zám.vložkový, s prahom - popis viď PD!</t>
  </si>
  <si>
    <t>294</t>
  </si>
  <si>
    <t>7666621213</t>
  </si>
  <si>
    <t>M+D Interiérové dvojk. plné drevené dvere vrat. zárubne D14a 1,2x2,65m - krídlo masív, kazetové s poldrážkou, zárubeň drvená obložk., povrch.úprav. matná biela, kovanie matné antikoro, zám.vložkový, s prahom PO EI-C30/C2, Rw37dB, koor. zat - popis viď PD!</t>
  </si>
  <si>
    <t>296</t>
  </si>
  <si>
    <t>149</t>
  </si>
  <si>
    <t>7666621214</t>
  </si>
  <si>
    <t>M+D Interiérové jednok. plné drevené dvere vrat. zárubne D15a 1x1,97m - krídlo masív, kazetové s poldrážkou, zárubeň drvená obložk., povrch.úprav. matná biela, kovanie matné antikoro, zám.vložkový EW-C30/C2- popis viď PD!</t>
  </si>
  <si>
    <t>298</t>
  </si>
  <si>
    <t>7666621215</t>
  </si>
  <si>
    <t>M+D Interiérové jednok. plné, hladké drevené dvere vrat. zárubne D16a 0,8x1,97m - zárubeň drvená obložk., povrch.úprav. matná biela, kovanie matné antikoro, zám.vložkový, s prahom s PO, EW-C30/A- popis viď PD!</t>
  </si>
  <si>
    <t>300</t>
  </si>
  <si>
    <t>151</t>
  </si>
  <si>
    <t>7666621216</t>
  </si>
  <si>
    <t>M+D Interiérové jednok. plné, hladké drevené dvere vrat. zárubne D17a 0,9x1,97m - zárubeň drvená obložk., povrch.úprav. matná biela, kovanie matné antikoro, zám.vložkový,s prahom s PO, tesnenie celoobv. zvukoizolačné EW-C30/A- popis viď PD!</t>
  </si>
  <si>
    <t>302</t>
  </si>
  <si>
    <t>7666621217</t>
  </si>
  <si>
    <t>M+D Interiérové jednok. plné, hladké drevené dvere vrat. zárubne D18a 0,65x1,97m - zárubeň drvená obložk., povrch.úprav. matná biela, kovanie matné antikoro, zám.vložkový, prah s PO, EW-C30/A- popis viď PD!</t>
  </si>
  <si>
    <t>304</t>
  </si>
  <si>
    <t>153</t>
  </si>
  <si>
    <t>7666621218</t>
  </si>
  <si>
    <t>M+D Interiérové dvojk. presklenné, kazetové drevené masívne dvere vrat. zárubne D19a 1,3x2,1m - zárubeň drvená kotvená do bočných stien, povrch.úprav. matná biela, kovanie matné antikoro- popis viď PD!</t>
  </si>
  <si>
    <t>306</t>
  </si>
  <si>
    <t>7666650300</t>
  </si>
  <si>
    <t>M+D Remeselná obnova dreveného obloženia S01b (mč.2.05) výšky 0,8m - zachovať, ident. pôvodnú povrch. úpravu, konzervovať hist. vrstvy, poškod. časti pretmeliť, obnoviť pôv. profiláciu - popis viď PD!</t>
  </si>
  <si>
    <t>308</t>
  </si>
  <si>
    <t>155</t>
  </si>
  <si>
    <t>7666650301</t>
  </si>
  <si>
    <t>M+D Remeselná obnova dreveného obloženia S02b (mč.2.03) výšky 0,86m - zachovať, ident. pôvodnú povrch. úpravu, konzervovať hist. vrstvy, poškod. časti pretmeliť, obnoviť pôv. profiláciu - popis viď PD!</t>
  </si>
  <si>
    <t>310</t>
  </si>
  <si>
    <t>7666650302</t>
  </si>
  <si>
    <t>M+D Remeselná obnova drevené rámovanie stien S02c (mč.2.03) šírky 50mm - zachovať, ident. pôvodnú povrch. úpravu, konzervovať hist. vrstvy, poškod. časti pretmeliť, obnoviť pôv. profiláciu - popis viď PD!</t>
  </si>
  <si>
    <t>312</t>
  </si>
  <si>
    <t>157</t>
  </si>
  <si>
    <t>7666650303</t>
  </si>
  <si>
    <t>M+D Remeselná obnova dreveného obloženia S03b (mč.2.04) výšky 0,98m - zachovať, ident. pôvodnú povrch. úpravu, konzervovať hist. vrstvy, poškod. časti pretmeliť, obnoviť pôv. profiláciu - popis viď PD!</t>
  </si>
  <si>
    <t>314</t>
  </si>
  <si>
    <t>7666650304</t>
  </si>
  <si>
    <t>M+D Remeselná obnova ozdobný trámový strop S04b (mč.2.18) - zachovať, ident. pôvodnú povrch. úpravu, konzervovať hist. vrstvy, poškod. časti pretmeliť, obnoviť pôv. profiláciu - popis viď PD!</t>
  </si>
  <si>
    <t>316</t>
  </si>
  <si>
    <t>159</t>
  </si>
  <si>
    <t>7666650305</t>
  </si>
  <si>
    <t>M+D Drevená konštrukcia niky radiátorov S05 (mč.3.16) 2x1,1x0,23m - konštrukcia z masívu hr.25mm v dizajne akustického obkladu, zádné čelo v veľkoform. dosky hr.10mm vo farb. konštrukcie, vrát. kotvenia do múra z boku   - popis viď PD!</t>
  </si>
  <si>
    <t>318</t>
  </si>
  <si>
    <t>998766203</t>
  </si>
  <si>
    <t>Presun hmot pre konštrukcie stolárske v objektoch výšky nad 12 do 24 m</t>
  </si>
  <si>
    <t>320</t>
  </si>
  <si>
    <t>767</t>
  </si>
  <si>
    <t>Konštrukcie doplnkové kovové</t>
  </si>
  <si>
    <t>161</t>
  </si>
  <si>
    <t>7674212000x</t>
  </si>
  <si>
    <t>M+D Hliníkové interiérové jednokrídlové okno pevné W13a 1,01x2,25m - AL profili skryté v ostení, zasklenie čírym bezpečnostným dvojsklom s pieskovanou fóliou, bez kovania, vrát. vnút. parapetu 2x dubový masív - popis viď PD!</t>
  </si>
  <si>
    <t>322</t>
  </si>
  <si>
    <t>76765891101</t>
  </si>
  <si>
    <t>M+D Repasácia oceľové dvere dvojkrídlové rozmer: 2,6x3,905m (zachovať, reštaurovať) - očistiť od hrdze, doplniť chýbajúce časti, konzervovať, rekonštruovať primárnu povrchovú úpravu, kľučku riešiť ako dobovú anológiu, - bližší popis viď PD! Z02b</t>
  </si>
  <si>
    <t>324</t>
  </si>
  <si>
    <t>163</t>
  </si>
  <si>
    <t>76765891102</t>
  </si>
  <si>
    <t>M+D Repasácia okenná mreža existujúca rozmer: 1,4x2,2m (zachovať, umelecko-remeselne obnoviť) - očistiť od hrdze, doplniť chýbajúce časti, konzervovať, povrch. úprava kováčska čierna  - bližší popis viď PD! Z01b</t>
  </si>
  <si>
    <t>326</t>
  </si>
  <si>
    <t>76765891103</t>
  </si>
  <si>
    <t>M+D Repasácia, zábradlia schodiska (10,5+6,3m2)- očistiť od hrdze, doplniť chýbajúce časti, konzervovať, rekonštruovať primárnu povrch. úpravu, zachovať a obnoviť drevené časti, drevené madlo vymeniť zjednotiť s ostatnými - bližší popis viď PD! Z03b</t>
  </si>
  <si>
    <t>328</t>
  </si>
  <si>
    <t>165</t>
  </si>
  <si>
    <t>76765891104</t>
  </si>
  <si>
    <t>M+D Repasácia, zábradlia schodiska - očistiť od hrdze, doplniť chýbajúce časti, konzervovať, rekonštruovať primárnu povrch. úpravu, zachovať a obnoviť drevené časti, drevené madlo vymeniť zjednotiť s ostatnými - bližší popis viď PD! Z04b</t>
  </si>
  <si>
    <t>330</t>
  </si>
  <si>
    <t>76765891105</t>
  </si>
  <si>
    <t>M+D Repasácia, oceľové dvere 0,94x2,03m - očistiť od hrdze, doplniť chýbajúce časti, konzervovať, rekonštruovať primárnu povrch. úpravu, - bližší popis viď PD! Z05b</t>
  </si>
  <si>
    <t>332</t>
  </si>
  <si>
    <t>167</t>
  </si>
  <si>
    <t>76765891106</t>
  </si>
  <si>
    <t>M+D Repasácia, zábradlie balkóna 0,98x2,98m - očistiť od hrdze, doplniť chýbajúce časti, konzervovať, rekonštruovať primárnu povrch. úpravu, - bližší popis viď PD! Z06b</t>
  </si>
  <si>
    <t>334</t>
  </si>
  <si>
    <t>76765891107</t>
  </si>
  <si>
    <t>M+D Repasácia, zábradlie balkóna 0,83x(5x1,75)m - očistiť od hrdze, doplniť chýbajúce časti, konzervovať, rekonštruovať primárnu povrch. úpravu, - bližší popis viď PD! Z07b</t>
  </si>
  <si>
    <t>336</t>
  </si>
  <si>
    <t>169</t>
  </si>
  <si>
    <t>76765891108</t>
  </si>
  <si>
    <t>M+D Repasácia, zábradlie balkóna 0,7x(2,915+2x1,37)m - očistiť od hrdze, doplniť chýbajúce časti, konzervovať, rekonštruovať primárnu povrch. úpravu, - bližší popis viď PD! Z08b</t>
  </si>
  <si>
    <t>338</t>
  </si>
  <si>
    <t>76765891109</t>
  </si>
  <si>
    <t>M+D Repasácia, okenná mreža 0,75x0,45m - očistiť od hrdze, doplniť chýbajúce časti, konzervovať, rekonštruovať primárnu povrch. úpravu, - bližší popis viď PD! Z09b</t>
  </si>
  <si>
    <t>340</t>
  </si>
  <si>
    <t>171</t>
  </si>
  <si>
    <t>76765891110</t>
  </si>
  <si>
    <t>M+D Repasácia, oceľové dvere v CO kryte 0,9x2m - očistiť od hrdze, doplniť chýbajúce časti, konzervovať, povrchová úprava RAL 9005 - bližší popis viď PD! Z10b</t>
  </si>
  <si>
    <t>342</t>
  </si>
  <si>
    <t>76765891200</t>
  </si>
  <si>
    <t>M+D Nová mreža podľa vzoru Z01b 1,1x2,2m - okenná mreža z kovanej ocele tvar zachovať podľa už existujúcich, povrch. úprava podľa repasovaných, pozinkovať proti korózii - bližší popis viď PD! Z01a1</t>
  </si>
  <si>
    <t>344</t>
  </si>
  <si>
    <t>173</t>
  </si>
  <si>
    <t>76765891200a</t>
  </si>
  <si>
    <t>M+D Nová mreža podľa vzoru Z01b 2,3x2,2m - okenná mreža z kovanej ocele tvar zachovať podľa už existujúcich, povrch. úprava podľa repasovaných, pozinkovať proti korózii - bližší popis viď PD! Z01a2</t>
  </si>
  <si>
    <t>346</t>
  </si>
  <si>
    <t>76765891200b</t>
  </si>
  <si>
    <t>M+D Nová mreža podľa vzoru Z01b 1,4x2,2m - okenná mreža z kovanej ocele tvar zachovať podľa už existujúcich, povrch. úprava podľa repasovaných, pozinkovať proti korózii - bližší popis viď PD! Z01a3</t>
  </si>
  <si>
    <t>348</t>
  </si>
  <si>
    <t>175</t>
  </si>
  <si>
    <t>76765891200c</t>
  </si>
  <si>
    <t>M+D Nová mreža podľa vzoru Z01b 1,125x2,1m - okenná mreža z kovanej ocele tvar zachovať podľa už existujúcich, povrch. úprava podľa repasovaných, pozinkovať proti korózii - bližší popis viď PD! Z01a4</t>
  </si>
  <si>
    <t>350</t>
  </si>
  <si>
    <t>76765891200d</t>
  </si>
  <si>
    <t>M+D Nová mreža podľa vzoru Z01b 1,625x2,1m - okenná mreža z kovanej ocele tvar zachovať podľa už existujúcich, povrch. úprava podľa repasovaných, pozinkovať proti korózii - bližší popis viď PD! Z01a5</t>
  </si>
  <si>
    <t>352</t>
  </si>
  <si>
    <t>177</t>
  </si>
  <si>
    <t>76765891200e</t>
  </si>
  <si>
    <t>M+D Nová mreža podľa vzoru Z01b 1,795x0,4m - okenná mreža z kovanej ocele tvar zachovať podľa už existujúcich, povrch. úprava podľa repasovaných, pozinkovať proti korózii - bližší popis viď PD! Z01a6</t>
  </si>
  <si>
    <t>354</t>
  </si>
  <si>
    <t>76765891200f</t>
  </si>
  <si>
    <t>M+D Nová mreža podľa vzoru Z01b 1,025x0,37m - okenná mreža z kovanej ocele tvar zachovať podľa už existujúcich, povrch. úprava podľa repasovaných, pozinkovať proti korózii - bližší popis viď PD! Z01a7</t>
  </si>
  <si>
    <t>356</t>
  </si>
  <si>
    <t>179</t>
  </si>
  <si>
    <t>76765891200g</t>
  </si>
  <si>
    <t>M+D Nová mreža podľa vzoru Z01b 1,015x0,44m - okenná mreža z kovanej ocele tvar zachovať podľa už existujúcich, povrch. úprava podľa repasovaných, pozinkovať proti korózii - bližší popis viď PD! Z01a8</t>
  </si>
  <si>
    <t>358</t>
  </si>
  <si>
    <t>76765891201</t>
  </si>
  <si>
    <t>M+D Nová mreža podľa vzoru Z09b 0,75x0,45m - okenná mreža z kovanej ocele tvar zachovať podľa už existujúcich, povrch. úprava podľa repasovaných, pozinkovať proti korózii - bližší popis viď PD! Z02a</t>
  </si>
  <si>
    <t>360</t>
  </si>
  <si>
    <t>181</t>
  </si>
  <si>
    <t>76765891202</t>
  </si>
  <si>
    <t>M+D Nové zábradlie schodiska v.1,33m - ocelové, povrch úprava 1x syntetická základná, 2x systetický vrchný email, farba kováčska čierna, madlo drevené s 2x náterom, vrátane chemického kotvenia - bližší popis viď PD! Z03a</t>
  </si>
  <si>
    <t>362</t>
  </si>
  <si>
    <t>76765891203</t>
  </si>
  <si>
    <t>M+D Nové zábradlie rampy a schodiska v0,96m - madlo a stlpik z uzavretého jaklového profilu 50/20/2mm, kotvenie zhora do žb dosky pásovinou, povrchová úprava pozinkovanie + kováčska čierna  - bližší popis viď PD! Z04a</t>
  </si>
  <si>
    <t>364</t>
  </si>
  <si>
    <t>183</t>
  </si>
  <si>
    <t>76765891205</t>
  </si>
  <si>
    <t>M+D Nové madlo - oceľové, 1xzákladný syntetický náter + 2x email syntetický vrchný, farba čierna, vrátane LED pásika pod madlom, drevené s 2x náterom na drevo - bližší popis viď PD! Z06a</t>
  </si>
  <si>
    <t>366</t>
  </si>
  <si>
    <t>76765891206</t>
  </si>
  <si>
    <t>M+D Sanitárne oddelovacie steny (1,195+1,76+0,76)x2,02m- dekoratívne lamitáty (termostatické živice) hr11mm, krycia vrstva akryl-polyuretánová vrstva, kotvenie do stiena AL profilmi, vrátane dverí, kovania farba šedá - bližší popis viď PD! Z07a1</t>
  </si>
  <si>
    <t>368</t>
  </si>
  <si>
    <t>185</t>
  </si>
  <si>
    <t>76765891206a</t>
  </si>
  <si>
    <t>M+D Sanitárne oddelovacie steny (1,41+1,435+0,95)x2,02m- dekoratívne lamitáty (termostatické živice) hr11mm, krycia vrstva akryl-polyuretánová vrstva, kotvenie do stiena AL profilmi, vrátane dverí, kovania farba šedá - bližší popis viď PD! Z07a2</t>
  </si>
  <si>
    <t>370</t>
  </si>
  <si>
    <t>76765891206b</t>
  </si>
  <si>
    <t>M+D Sanitárne oddelovacie steny 1,59x2,02m- dekoratívne lamitáty (termostatické živice) hr11mm, krycia vrstva akryl-polyuretánová vrstva, kotvenie do stiena AL profilmi, vrátane dverí, kovania farba šedá - bližší popis viď PD! Z07a3</t>
  </si>
  <si>
    <t>372</t>
  </si>
  <si>
    <t>187</t>
  </si>
  <si>
    <t>76765891206c</t>
  </si>
  <si>
    <t>M+D Sanitárne oddelovacie steny (0,965+1,64)x2,02m- dekoratívne lamitáty (termostatické živice) hr11mm, krycia vrstva akryl-polyuretánová vrstva, kotvenie do stiena AL profilmi, vrátane dverí, kovania farba šedá - bližší popis viď PD! Z07a4</t>
  </si>
  <si>
    <t>374</t>
  </si>
  <si>
    <t>76765891206d</t>
  </si>
  <si>
    <t>M+D Sanitárne oddelovacie steny (1,985+1,455)x2,02m- dekoratívne lamitáty (termostatické živice) hr11mm, krycia vrstva akryl-polyuretánová vrstva, kotvenie do stiena AL profilmi, vrátane dverí, kovania farba šedá - bližší popis viď PD! Z07a5</t>
  </si>
  <si>
    <t>376</t>
  </si>
  <si>
    <t>189</t>
  </si>
  <si>
    <t>76765891207</t>
  </si>
  <si>
    <t>M+D Zábradlie na novom schodisku v.1,225 presklenné - madlo drvené s 2x náterom, výplň lepené sklo hr.10mm, bodovo kotvené do žb schodiska z boku, Fixný bodový úchyt - oválny priemru 22mm, vrátane kotvenia  - bližší popis viď PD! Z08a</t>
  </si>
  <si>
    <t>378</t>
  </si>
  <si>
    <t>12,2</t>
  </si>
  <si>
    <t>998767203</t>
  </si>
  <si>
    <t>Presun hmôt pre kovové stavebné doplnkové konštrukcie v objektoch výšky nad 12 do 24 m</t>
  </si>
  <si>
    <t>380</t>
  </si>
  <si>
    <t>771</t>
  </si>
  <si>
    <t>Podlahy z dlaždíc</t>
  </si>
  <si>
    <t>191</t>
  </si>
  <si>
    <t>771415004</t>
  </si>
  <si>
    <t>Montáž soklíkov z obkladačiek do tmelu v. 50mm</t>
  </si>
  <si>
    <t>382</t>
  </si>
  <si>
    <t>"gresový soklík p03c - suterén</t>
  </si>
  <si>
    <t>9,874-0,65+52,766-0,75-1+27,134-1-1,129+16,155-1+31,893-0,9</t>
  </si>
  <si>
    <t>34,952-0,9*2+27,832-0,9*2+18,179-0,9*2+17,418-0,9</t>
  </si>
  <si>
    <t>"keramický soklík p06+p02</t>
  </si>
  <si>
    <t>11,902-0,74  "mč 1,04</t>
  </si>
  <si>
    <t>6,02-0,8   "mč 2,21</t>
  </si>
  <si>
    <t>6,215-0,9*2-0,8   "mč 1,08d</t>
  </si>
  <si>
    <t>7,224-0,8*2  "mč 1,09a</t>
  </si>
  <si>
    <t>11,364-0,8-0,7  "mč.1,09b</t>
  </si>
  <si>
    <t>77141500411</t>
  </si>
  <si>
    <t>Montáž soklíkov z obkladačiek do mrazuvzdorného lepidla  v. 50mm</t>
  </si>
  <si>
    <t>384</t>
  </si>
  <si>
    <t>"keramický soklík s01</t>
  </si>
  <si>
    <t>(12,95-1,4+11,587-1,47)</t>
  </si>
  <si>
    <t>193</t>
  </si>
  <si>
    <t>771415010</t>
  </si>
  <si>
    <t>Montáž soklíkov z obkladačiek do tmelu v. 100 mm</t>
  </si>
  <si>
    <t>386</t>
  </si>
  <si>
    <t>"mč 2,20</t>
  </si>
  <si>
    <t>10,159+5,64-0,8*2-0,9*2</t>
  </si>
  <si>
    <t>771541115</t>
  </si>
  <si>
    <t>Montáž podláh z dlaždíc gres kladených do tmelu</t>
  </si>
  <si>
    <t>388</t>
  </si>
  <si>
    <t>195</t>
  </si>
  <si>
    <t>5978651460</t>
  </si>
  <si>
    <t>Gresová dlažba - podľa výberu arch/investora</t>
  </si>
  <si>
    <t>390</t>
  </si>
  <si>
    <t>771575109</t>
  </si>
  <si>
    <t>Montáž podláh z dlaždíc keramických do tmelu</t>
  </si>
  <si>
    <t>392</t>
  </si>
  <si>
    <t>197</t>
  </si>
  <si>
    <t>5978650320</t>
  </si>
  <si>
    <t>Keramická dlažba - podľa výberu arch/investora</t>
  </si>
  <si>
    <t>394</t>
  </si>
  <si>
    <t>(p2+p6+p10)*1,02</t>
  </si>
  <si>
    <t>p2_s*0,05*1,03</t>
  </si>
  <si>
    <t>12,399*0,1*1,03</t>
  </si>
  <si>
    <t>128,085*1,02 "Prepočítané koeficientom množstva</t>
  </si>
  <si>
    <t>77157510900</t>
  </si>
  <si>
    <t>Montáž podláh z dlaždíc keramických do mrazuvzdorného lepidla</t>
  </si>
  <si>
    <t>396</t>
  </si>
  <si>
    <t>199</t>
  </si>
  <si>
    <t>597865032001</t>
  </si>
  <si>
    <t>Keramická dlažba mrazuvzdorná - podľa výberu arch/investora</t>
  </si>
  <si>
    <t>398</t>
  </si>
  <si>
    <t>998771203</t>
  </si>
  <si>
    <t>Presun hmôt pre podlahy z dlaždíc v objektoch výšky nad 12 do 24 m</t>
  </si>
  <si>
    <t>400</t>
  </si>
  <si>
    <t>772</t>
  </si>
  <si>
    <t>Podlahy z prírod.a konglomer.kameňa</t>
  </si>
  <si>
    <t>201</t>
  </si>
  <si>
    <t>772211301r</t>
  </si>
  <si>
    <t>Umelecko remeselná obnova kamenného schodiska v podjazde, konzervovať historické vrstvy,očistiť povrch, ostrnániť nevhodné tmely a vyprávky, vytmeliť deštrukcie, identifikovať povrch. úpravu - popis viď. PD! K01b</t>
  </si>
  <si>
    <t>402</t>
  </si>
  <si>
    <t>(4,728+4,048+2,825+1,772)*2</t>
  </si>
  <si>
    <t>7722113011r</t>
  </si>
  <si>
    <t>Umelecko remeselná obnova kamenného schodiska, konzervovať historické vrstvy,očistiť povrch, ostrnániť nevhodné tmely a vyprávky, vytmeliť deštrukcie, identifikovať povrch. úpravu - popis viď. PD! K02b</t>
  </si>
  <si>
    <t>404</t>
  </si>
  <si>
    <t>1,83*13+2,105*12+2,93+2,475</t>
  </si>
  <si>
    <t>203</t>
  </si>
  <si>
    <t>7722113012r</t>
  </si>
  <si>
    <t>Umelecko remeselná obnova kamenná obruba na podeste schodiska na 2np, konzervovať historické vrstvy,očistiť povrch, ostrnániť nevhodné tmely a vyprávky, vytmeliť deštrukcie, identifikovať povrch. úpravu - popis viď. PD! K02b</t>
  </si>
  <si>
    <t>406</t>
  </si>
  <si>
    <t>1,985+5,205+0,455</t>
  </si>
  <si>
    <t>7722113013r</t>
  </si>
  <si>
    <t>Remeselná obnova kamenného schodiska, zachovať,odstrániť nevhodné tmely a vyprávky, vytmeliť deštrukcie - popis viď. PD! K03b</t>
  </si>
  <si>
    <t>408</t>
  </si>
  <si>
    <t>"K03b3</t>
  </si>
  <si>
    <t>1,063*20</t>
  </si>
  <si>
    <t>"K03b2</t>
  </si>
  <si>
    <t>1,214*22+1,214*22</t>
  </si>
  <si>
    <t>"K03b1</t>
  </si>
  <si>
    <t>1,44*23</t>
  </si>
  <si>
    <t>1,44*25</t>
  </si>
  <si>
    <t>205</t>
  </si>
  <si>
    <t>772211302</t>
  </si>
  <si>
    <t>Montáž obkladu schodiskových stupňov doskami z pravideľných tvarov hr. 30 mm</t>
  </si>
  <si>
    <t>410</t>
  </si>
  <si>
    <t>"nové trojramenné schodisko 2.22</t>
  </si>
  <si>
    <t>1,256*14 +1,2*12 "nástupnice</t>
  </si>
  <si>
    <t>1,256*16+1,2*13 "podstupnice</t>
  </si>
  <si>
    <t>772211304</t>
  </si>
  <si>
    <t>Montáž obkladu schodiskových stupňov doskami z pravideľných tvarov hr. 60 - 70 mm</t>
  </si>
  <si>
    <t>412</t>
  </si>
  <si>
    <t>"exteriérové schodisko K01a</t>
  </si>
  <si>
    <t>3,936+3,135 "nástupnice</t>
  </si>
  <si>
    <t>3,722+2,993+2,235 "podstupnice</t>
  </si>
  <si>
    <t>"K02a</t>
  </si>
  <si>
    <t>1,8*4  "nástupnice</t>
  </si>
  <si>
    <t>1,8*5  "podstupnice</t>
  </si>
  <si>
    <t>207</t>
  </si>
  <si>
    <t>5838514101</t>
  </si>
  <si>
    <t>Žulový obklad stupňou s protišmikovou úpravou - podľa výberu arch/investora hr.60mm</t>
  </si>
  <si>
    <t>414</t>
  </si>
  <si>
    <t>32,221*1,03</t>
  </si>
  <si>
    <t>772501140</t>
  </si>
  <si>
    <t>Kladenie dlažby z kameňa z pravouhlých dosiek alebo dlaždíc hr. do 30 mm</t>
  </si>
  <si>
    <t>416</t>
  </si>
  <si>
    <t>"medzipodesty nové schodisko 2.22</t>
  </si>
  <si>
    <t>1,72+2,4</t>
  </si>
  <si>
    <t>"obklad čela exteriérových schodiskových stupňou a rampy</t>
  </si>
  <si>
    <t>1,8+3,44</t>
  </si>
  <si>
    <t>209</t>
  </si>
  <si>
    <t>5838514100</t>
  </si>
  <si>
    <t>Kamenná dlažba - podľa výberu arch/investora hr.25mm</t>
  </si>
  <si>
    <t>418</t>
  </si>
  <si>
    <t>5838514102</t>
  </si>
  <si>
    <t>Žulový obklad čela schodiska a rampy - podľa výberu arch/investora hr.20mm</t>
  </si>
  <si>
    <t>420</t>
  </si>
  <si>
    <t>(1,8+3,44)*1,03</t>
  </si>
  <si>
    <t>211</t>
  </si>
  <si>
    <t>772501160</t>
  </si>
  <si>
    <t>Kladenie dlažby z kameňa z pravouhlých dosiek alebo dlaždíc hr. 60 - 70 mm</t>
  </si>
  <si>
    <t>422</t>
  </si>
  <si>
    <t>1,5</t>
  </si>
  <si>
    <t>"K02a - schody</t>
  </si>
  <si>
    <t>3,15*1,8</t>
  </si>
  <si>
    <t>"K02a - rampa</t>
  </si>
  <si>
    <t>12,85</t>
  </si>
  <si>
    <t>772501170</t>
  </si>
  <si>
    <t>Kladenie dlažby z kameňa z pravouhlých dosiek alebo dlaždíc hr. 80 - 90 mm</t>
  </si>
  <si>
    <t>424</t>
  </si>
  <si>
    <t>213</t>
  </si>
  <si>
    <t>583840253000</t>
  </si>
  <si>
    <t>Dlažba pravidelného tvaru - žula 600x800mm hr. 80 mm</t>
  </si>
  <si>
    <t>426</t>
  </si>
  <si>
    <t>583840253001</t>
  </si>
  <si>
    <t>Dlažba pravidelného tvaru - žula  hr. 60 mm</t>
  </si>
  <si>
    <t>428</t>
  </si>
  <si>
    <t>20,02*1,03</t>
  </si>
  <si>
    <t>215</t>
  </si>
  <si>
    <t>998772203</t>
  </si>
  <si>
    <t>Presun hmôt pre kamennú dlažbu v objektoch výšky nad 12 do 60 m</t>
  </si>
  <si>
    <t>430</t>
  </si>
  <si>
    <t>773</t>
  </si>
  <si>
    <t>Podlahy z liateho teraca</t>
  </si>
  <si>
    <t>773511460</t>
  </si>
  <si>
    <t>M+D podlahy z liateho terrazza v celkovej hrúbke 22mm, vrátane soklovej úpravy</t>
  </si>
  <si>
    <t>432</t>
  </si>
  <si>
    <t>217</t>
  </si>
  <si>
    <t>998773203</t>
  </si>
  <si>
    <t>Presun hmôt pre podlahy terazzové v objektoch výšky nad 12 do 24 m</t>
  </si>
  <si>
    <t>434</t>
  </si>
  <si>
    <t>775</t>
  </si>
  <si>
    <t>Podlahy vlysové a parketové</t>
  </si>
  <si>
    <t>775530070</t>
  </si>
  <si>
    <t>Montáž podlahy z laminátových a drevených parkiet, šírka do 190 mm, lepením, vrátane olištovania</t>
  </si>
  <si>
    <t>436</t>
  </si>
  <si>
    <t>219</t>
  </si>
  <si>
    <t>6119804500</t>
  </si>
  <si>
    <t>Veľkoplošné parkety drevené - podľa výberu arch/investora</t>
  </si>
  <si>
    <t>438</t>
  </si>
  <si>
    <t>61198045501</t>
  </si>
  <si>
    <t>Veľkoplošné parkety - podľa výberu arch/investora</t>
  </si>
  <si>
    <t>440</t>
  </si>
  <si>
    <t>221</t>
  </si>
  <si>
    <t>998775203</t>
  </si>
  <si>
    <t>Presun hmôt pre podlahy vlysové a parketové v objektoch výšky nad 12 do 24 m</t>
  </si>
  <si>
    <t>442</t>
  </si>
  <si>
    <t>776</t>
  </si>
  <si>
    <t>Podlahy povlakové</t>
  </si>
  <si>
    <t>776470010</t>
  </si>
  <si>
    <t>Lepenie a rezanie podlahových soklov z koberca</t>
  </si>
  <si>
    <t>444</t>
  </si>
  <si>
    <t>"3np mč. 3,03;3,4;3,09;3,14;3,16;3,25-3,28;3,3</t>
  </si>
  <si>
    <t>14,836-0,9-1,5</t>
  </si>
  <si>
    <t>14,656-0,9-1,5</t>
  </si>
  <si>
    <t>18,379-0,8-1,5-0,7</t>
  </si>
  <si>
    <t>15,56-1-0,75</t>
  </si>
  <si>
    <t>53,26-1,325-1,1-1</t>
  </si>
  <si>
    <t>16,78-0,9-1,5</t>
  </si>
  <si>
    <t>17,113-0,9-1,5</t>
  </si>
  <si>
    <t>17,464-0,9-1,5</t>
  </si>
  <si>
    <t>13,675-0,9-1,5-0,8</t>
  </si>
  <si>
    <t>18,06-0,9-1,5</t>
  </si>
  <si>
    <t>"2np mč. 2,12-2,16;2,27-2,31</t>
  </si>
  <si>
    <t>16,351-0,9-1,5</t>
  </si>
  <si>
    <t>19,266-0,9-1,88</t>
  </si>
  <si>
    <t>16,377-0,9-1,5</t>
  </si>
  <si>
    <t>16,324-0,9-1,5</t>
  </si>
  <si>
    <t>21,495-0,9-1,09-1,5</t>
  </si>
  <si>
    <t>20,695-0,9*2-1,5</t>
  </si>
  <si>
    <t>20,679-0,9-1,5</t>
  </si>
  <si>
    <t>16,332-0,9-1,5</t>
  </si>
  <si>
    <t>22,002-0,9-1,5</t>
  </si>
  <si>
    <t>25,656-0,9-1,5</t>
  </si>
  <si>
    <t>"1np - mč. 1,13-1,18;1,31a-1,36</t>
  </si>
  <si>
    <t>19,94-0,9-1,5</t>
  </si>
  <si>
    <t>14,866-0,9-1,5</t>
  </si>
  <si>
    <t>15,146-0,9-1,5</t>
  </si>
  <si>
    <t>15,347-0,9-1,5</t>
  </si>
  <si>
    <t>21,408-0,9-1,5</t>
  </si>
  <si>
    <t>26,595-0,9-1,5</t>
  </si>
  <si>
    <t>14,657-0,9-1,5</t>
  </si>
  <si>
    <t>16,797-0,9-1,5</t>
  </si>
  <si>
    <t>14,395-0,9-1,5</t>
  </si>
  <si>
    <t>18,158-0,9-1,5</t>
  </si>
  <si>
    <t>17,443-0,9-1,5</t>
  </si>
  <si>
    <t>18,649-0,9-1</t>
  </si>
  <si>
    <t>223</t>
  </si>
  <si>
    <t>776572310</t>
  </si>
  <si>
    <t>Lepenie textilných podláh - kobercov z pásov</t>
  </si>
  <si>
    <t>446</t>
  </si>
  <si>
    <t>6970005200</t>
  </si>
  <si>
    <t>Koberec - podľa výberu arch/investora</t>
  </si>
  <si>
    <t>448</t>
  </si>
  <si>
    <t>225</t>
  </si>
  <si>
    <t>998776203</t>
  </si>
  <si>
    <t>Presun hmôt pre podlahy povlakové v objektoch výšky nad 12 do 24 m</t>
  </si>
  <si>
    <t>450</t>
  </si>
  <si>
    <t>781</t>
  </si>
  <si>
    <t>Dokončovacie práce a obklady</t>
  </si>
  <si>
    <t>781445013</t>
  </si>
  <si>
    <t>Montáž obkladov vnútor. stien z obkladačiek kladených do tmelu</t>
  </si>
  <si>
    <t>452</t>
  </si>
  <si>
    <t>227</t>
  </si>
  <si>
    <t>5978152000</t>
  </si>
  <si>
    <t>Obkladačky keramické - podľa výberu investora</t>
  </si>
  <si>
    <t>454</t>
  </si>
  <si>
    <t>obklad*1,02</t>
  </si>
  <si>
    <t>498,049*1,02 "Prepočítané koeficientom množstva</t>
  </si>
  <si>
    <t>998781203</t>
  </si>
  <si>
    <t>Presun hmôt pre obklady keramické v objektoch výšky nad 12 do 24 m</t>
  </si>
  <si>
    <t>456</t>
  </si>
  <si>
    <t>783</t>
  </si>
  <si>
    <t>Dokončovacie práce - nátery</t>
  </si>
  <si>
    <t>229</t>
  </si>
  <si>
    <t>783225609</t>
  </si>
  <si>
    <t>M+D Protiprašný náter betónových stien</t>
  </si>
  <si>
    <t>458</t>
  </si>
  <si>
    <t xml:space="preserve">"výtahová šachta </t>
  </si>
  <si>
    <t>"-1,0+12,53=13,53</t>
  </si>
  <si>
    <t>13,53*(1,6*2+1,86*2)</t>
  </si>
  <si>
    <t>-1,18*2,32*3</t>
  </si>
  <si>
    <t>+0,16*(1,18+2,32*2)*3</t>
  </si>
  <si>
    <t>784</t>
  </si>
  <si>
    <t>Dokončovacie práce - maľby</t>
  </si>
  <si>
    <t>784100010x</t>
  </si>
  <si>
    <t>Maľby oteruvzdorné dekoračné  dvojnásobné strojne nanášané, základné na jemnozrnný podklad výšky do 3,80 m</t>
  </si>
  <si>
    <t>460</t>
  </si>
  <si>
    <t>"malby na steny opravy do 10 %</t>
  </si>
  <si>
    <t xml:space="preserve">"1.11_ pred schodiskom sanacna 40%_oteruvz.dekor.náter </t>
  </si>
  <si>
    <t>3,2*5,205</t>
  </si>
  <si>
    <t>2,2*(3,725+2,6)</t>
  </si>
  <si>
    <t>3,3*4,409</t>
  </si>
  <si>
    <t>-1,24*2,85</t>
  </si>
  <si>
    <t xml:space="preserve">"1.11_ pred schodisko od 1 Np  po 2 NP sanacna 40%_oteruvz.dekor.náter </t>
  </si>
  <si>
    <t>3,85*(2,26+3,72+3,154)</t>
  </si>
  <si>
    <t xml:space="preserve">"1.30 schodisko od 1 Np po 2 NP sanacna 10 % + oteruvzdorný dekor. náter </t>
  </si>
  <si>
    <t>3,85*(6,84+5,37)</t>
  </si>
  <si>
    <t>Medzisúčet malby na steny  opravy omietok 10 %</t>
  </si>
  <si>
    <t>"malby na steny opravy do 30 %</t>
  </si>
  <si>
    <t>Medzisúčet malby na omietky stien pri opravach do 30 %</t>
  </si>
  <si>
    <t>"malby na steny sdk</t>
  </si>
  <si>
    <t xml:space="preserve">"1.30 schodisko oteruvzdorny dekoraćný náter </t>
  </si>
  <si>
    <t>2,0*1,135</t>
  </si>
  <si>
    <t xml:space="preserve">"2.11_ schodisko oteruvzdorny dekoraćný náter </t>
  </si>
  <si>
    <t>1,095*1,99</t>
  </si>
  <si>
    <t xml:space="preserve">"3.23 oteruvzdorný dekoracny náter </t>
  </si>
  <si>
    <t>2,4*1,87</t>
  </si>
  <si>
    <t>2,95*1,37</t>
  </si>
  <si>
    <t>-0,93*2,03</t>
  </si>
  <si>
    <t>"3.01_oteruvzdorný dekoračný náter</t>
  </si>
  <si>
    <t>2,44*1,27</t>
  </si>
  <si>
    <t xml:space="preserve">Medzisúčet malby na sdk steny </t>
  </si>
  <si>
    <t>231</t>
  </si>
  <si>
    <t>784100010X1</t>
  </si>
  <si>
    <t>Maľby oteruvzdorné  strojne nanášané dvojnásobné základné na podklad jemnozrnný</t>
  </si>
  <si>
    <t>462</t>
  </si>
  <si>
    <t xml:space="preserve">"1.12_ sanacna 40%+ oteruvzdorná malba </t>
  </si>
  <si>
    <t>2,9*(30,83-0,935-1,16-1,3)</t>
  </si>
  <si>
    <t>+0,485*1,295</t>
  </si>
  <si>
    <t>3,2*20,55</t>
  </si>
  <si>
    <t>-0,8*2,2*2</t>
  </si>
  <si>
    <t>-2,25*(0,74+0,91)</t>
  </si>
  <si>
    <t xml:space="preserve">"1.21_sanacna 25%+ oteruvzdorná malba </t>
  </si>
  <si>
    <t>3,2*23,35</t>
  </si>
  <si>
    <t>-2,17*2,06</t>
  </si>
  <si>
    <t>-1,28*2,59</t>
  </si>
  <si>
    <t>-0,79*2,08</t>
  </si>
  <si>
    <t>-1,28*2,56</t>
  </si>
  <si>
    <t xml:space="preserve">"1.22_sanacna 45% + oteruvzdorná malba </t>
  </si>
  <si>
    <t>3,3*18,82</t>
  </si>
  <si>
    <t>-1,26*2,3</t>
  </si>
  <si>
    <t xml:space="preserve">"1.23_sanacna 45% + oteruvzdorná malba </t>
  </si>
  <si>
    <t>3,3*30,63</t>
  </si>
  <si>
    <t>-1,28*2,59*2</t>
  </si>
  <si>
    <t>-1,78*2,28</t>
  </si>
  <si>
    <t>-0,15*0,68</t>
  </si>
  <si>
    <t xml:space="preserve">"1.24_sanacna 40 % + oteruvzdorná malba </t>
  </si>
  <si>
    <t>3,2*27,99</t>
  </si>
  <si>
    <t>-2,2*2,04</t>
  </si>
  <si>
    <t>+0,155*(2,04*2+2,265)</t>
  </si>
  <si>
    <t>-1,29*2,04</t>
  </si>
  <si>
    <t>+0,145*(1,29+2,04*2)</t>
  </si>
  <si>
    <t xml:space="preserve">"1.25_sanacna 40 % + oteruvzdorná malba </t>
  </si>
  <si>
    <t>2,5*(2,131+1,24)</t>
  </si>
  <si>
    <t>2,25*0,49*2</t>
  </si>
  <si>
    <t>2,6*(4,405+5,62)</t>
  </si>
  <si>
    <t>2,32*0,34</t>
  </si>
  <si>
    <t>2,6*(3,26+4,06+0,5)</t>
  </si>
  <si>
    <t>3,2*(7,765+1,605)</t>
  </si>
  <si>
    <t>-1,24*2,58</t>
  </si>
  <si>
    <t>+0,23*(2,87*2+1,56)</t>
  </si>
  <si>
    <t xml:space="preserve">"1.33_sanacna 35 % +   oteruvzdorná malba </t>
  </si>
  <si>
    <t>2,9*33,56</t>
  </si>
  <si>
    <t>-(0,9+0,21+0,15+0,465+0,9+0,405)*2,2</t>
  </si>
  <si>
    <t>-(1,08+0,185)*2,2</t>
  </si>
  <si>
    <t>"malby na steny opravy do 30%</t>
  </si>
  <si>
    <t>"malby na steny opravy nad 30  %</t>
  </si>
  <si>
    <t>Medzisúčet  malby na omietky stien pri opravach nad  30 %</t>
  </si>
  <si>
    <t>4,67*26,5</t>
  </si>
  <si>
    <t xml:space="preserve">"malby na sdk steny </t>
  </si>
  <si>
    <t xml:space="preserve">"1.10_oteruvzdorná malba </t>
  </si>
  <si>
    <t>3,2*5,908</t>
  </si>
  <si>
    <t xml:space="preserve">"2.07_oteruvzdorná maľba </t>
  </si>
  <si>
    <t>2,32*(0,12+0,52)</t>
  </si>
  <si>
    <t>3,0*1,72</t>
  </si>
  <si>
    <t xml:space="preserve">"2.23_oteruvzdorná malba </t>
  </si>
  <si>
    <t>3,8*3,77</t>
  </si>
  <si>
    <t xml:space="preserve">"2.26_oteruvzdorná malba </t>
  </si>
  <si>
    <t>3,8*3,84</t>
  </si>
  <si>
    <t>"3.12_oteruvzdorná malba</t>
  </si>
  <si>
    <t>3,3*4,11</t>
  </si>
  <si>
    <t>"3.02_oteruvzdorná malba</t>
  </si>
  <si>
    <t>784410100</t>
  </si>
  <si>
    <t>Penetrovanie jednonásobné jemnozrnných podkladov</t>
  </si>
  <si>
    <t>464</t>
  </si>
  <si>
    <t>233</t>
  </si>
  <si>
    <t>784418011</t>
  </si>
  <si>
    <t>Zakrývanie otvorov, podláh a zariadení fóliou v miestnostiach alebo na schodisku</t>
  </si>
  <si>
    <t>466</t>
  </si>
  <si>
    <t>784452271</t>
  </si>
  <si>
    <t>Maľby z maliarskych zmesí Primalex, Farmal, ručne nanášané dvojnásobné základné na podklad jemnozrnný výšky do 3,80 m</t>
  </si>
  <si>
    <t>468</t>
  </si>
  <si>
    <t>787</t>
  </si>
  <si>
    <t>Zasklievanie</t>
  </si>
  <si>
    <t>235</t>
  </si>
  <si>
    <t>787892311</t>
  </si>
  <si>
    <t>M+D Podlaha z bepečnostného protipožiarneho skla hr.40mm, požiarna odolnosť 45min, vrátane podložky pod sklo hr.25mm</t>
  </si>
  <si>
    <t>470</t>
  </si>
  <si>
    <t>998787203</t>
  </si>
  <si>
    <t>Presun hmôt pre zasklievanie v objektoch výšky nad 12 do 24 mm</t>
  </si>
  <si>
    <t>472</t>
  </si>
  <si>
    <t>PS 01</t>
  </si>
  <si>
    <t>Montáže dopr.zariad.sklad.zar.a váh</t>
  </si>
  <si>
    <t>237</t>
  </si>
  <si>
    <t>M+D Výťah pre 9 osôb, s rýchlosťou 1.0m/s, nosnosť 675kg pre šachtu rozmerov 1600x1750mm,  vrátane teleskopiských dverí pre 3 stanice, ovládacími prvkami a potrebného príslušenstva</t>
  </si>
  <si>
    <t>kpl</t>
  </si>
  <si>
    <t>474</t>
  </si>
  <si>
    <t>OST</t>
  </si>
  <si>
    <t>Ostatné</t>
  </si>
  <si>
    <t>OST1</t>
  </si>
  <si>
    <t>Pomocný výpočet podláh pre búracie práce - NOECEŇOVAŤ!!!!</t>
  </si>
  <si>
    <t>262144</t>
  </si>
  <si>
    <t>476</t>
  </si>
  <si>
    <t xml:space="preserve">"pp1 náslapná vrstva keramická dlažba </t>
  </si>
  <si>
    <t xml:space="preserve">"2NP_2.08+09+2.10+1.12+2.30+2.31 </t>
  </si>
  <si>
    <t>1,24+1,24+6,75+2,73+6,75+6,81</t>
  </si>
  <si>
    <t>"3NP_3,28</t>
  </si>
  <si>
    <t>1,42</t>
  </si>
  <si>
    <t xml:space="preserve">"pp2 náslapná vrstva keramická dlažba </t>
  </si>
  <si>
    <t xml:space="preserve">"2NP _2.02 </t>
  </si>
  <si>
    <t>55,51</t>
  </si>
  <si>
    <t xml:space="preserve">"pp2 náslapná vrstva koberec </t>
  </si>
  <si>
    <t xml:space="preserve">"2NP _2.02 koberec na keramickej dlazbe </t>
  </si>
  <si>
    <t>"2NP _2.03+2.04+2.05+2.0617+18 +2.20+21+22+2.23</t>
  </si>
  <si>
    <t>65,04+53,71+44,6+24,09+45,63+58,6+16,2+46,39+4,43+1,94</t>
  </si>
  <si>
    <t>"PP3 -náslapná vrstva pvc</t>
  </si>
  <si>
    <t>"1NP__1.02(50%výmery)+1.03+04+05+06+1.21+1.23+1.24</t>
  </si>
  <si>
    <t>20,96/2+56,69+6,3+21,77+13,12+35,7+44,44+44,33</t>
  </si>
  <si>
    <t xml:space="preserve">22,66 "1.07 cast miestnosti </t>
  </si>
  <si>
    <t xml:space="preserve">"1.08 nad 1 PP stropom podlaha časť miestnosti </t>
  </si>
  <si>
    <t>7,45</t>
  </si>
  <si>
    <t xml:space="preserve">"1.29 nad 1 PP stropom podlaha časť miestnosti </t>
  </si>
  <si>
    <t>5,63</t>
  </si>
  <si>
    <t>"2NP_2.19 PRED schodiskom - pvc mimo B10</t>
  </si>
  <si>
    <t>26,58-(7,68+5,7)</t>
  </si>
  <si>
    <t xml:space="preserve">"1NP_1.07 časť miestnosti </t>
  </si>
  <si>
    <t>45,97</t>
  </si>
  <si>
    <t>"2NP_2.11 pred schodiskom - náslapná vrstva keramická dlažba pod pvc</t>
  </si>
  <si>
    <t>4,08</t>
  </si>
  <si>
    <t xml:space="preserve">"PP1a náslapná vrstva keramická dlažba </t>
  </si>
  <si>
    <t>"1NP_1.10+1.19+1.20+1.26+1.27+1.28</t>
  </si>
  <si>
    <t>1,64+4,54+4,88+1,23+1,33+6,49</t>
  </si>
  <si>
    <t>"1.09 časť miestnosti</t>
  </si>
  <si>
    <t>5,52/2</t>
  </si>
  <si>
    <t>"PP2a_náslapná vrstva koberec</t>
  </si>
  <si>
    <t>"1NP_1.02(50%výmery)+1.13+14+15+16+1.18+1.31+1.32</t>
  </si>
  <si>
    <t>20,96/2+24,83+11,7+25,82+23,62+20,84+27,82+11,55</t>
  </si>
  <si>
    <t>"PP3a_náslapná vrstva pvc</t>
  </si>
  <si>
    <t xml:space="preserve">"1NP_1.11 pred schodiskom </t>
  </si>
  <si>
    <t>17,91-4,28</t>
  </si>
  <si>
    <t>"1NP_1.12+1,17+1,22+1.25+1.33</t>
  </si>
  <si>
    <t>34,84+7,79+19,91+7,72+(11,86-7,26)</t>
  </si>
  <si>
    <t xml:space="preserve">"1.08 časť miestnosti podlaha na teréne </t>
  </si>
  <si>
    <t>12,14-7,45</t>
  </si>
  <si>
    <t>25,63-5,63</t>
  </si>
  <si>
    <t xml:space="preserve">"PP4a_náslapná vrstva koberec </t>
  </si>
  <si>
    <t>"3.12+3.16+3.17</t>
  </si>
  <si>
    <t>23,39+7,02+22,78</t>
  </si>
  <si>
    <t>"PP4b_náslapná vrstva pvc</t>
  </si>
  <si>
    <t>"3.11+3.13(bez skla)</t>
  </si>
  <si>
    <t>6,05+54,34</t>
  </si>
  <si>
    <t xml:space="preserve">"PP4c_náslapná vrstva keramika na sucho </t>
  </si>
  <si>
    <t>"3.10+3.14+3.15+3.29</t>
  </si>
  <si>
    <t>91,62+174,69+160,99+28,99</t>
  </si>
  <si>
    <t xml:space="preserve">"B10- náślapná vrstva dlažba + odfrezovanie </t>
  </si>
  <si>
    <t>"1NP_1.01 FOYER</t>
  </si>
  <si>
    <t>30,72</t>
  </si>
  <si>
    <t xml:space="preserve">"2NP_2.01 schodisková hala </t>
  </si>
  <si>
    <t>22,02</t>
  </si>
  <si>
    <t xml:space="preserve">"B10-koberec nášlapná vrstva </t>
  </si>
  <si>
    <t>"1NP_1.34+1.,35+1.36(PP2a)</t>
  </si>
  <si>
    <t>18,18+18,05+17,43</t>
  </si>
  <si>
    <t>"2NP_2.13+2.14+2.15+2.16</t>
  </si>
  <si>
    <t>15,23+21,07+32,08+27,73</t>
  </si>
  <si>
    <t xml:space="preserve">"2NP_2.25+26+27+28+2.29 </t>
  </si>
  <si>
    <t>26,7+26,73+15,04+39,38+13,92</t>
  </si>
  <si>
    <t>"3NP_3.23+24+25+3.26+3.30</t>
  </si>
  <si>
    <t>17,0+16,21+12,21+6,37+11,71</t>
  </si>
  <si>
    <t>"3NP_3.03+3.04+3.09</t>
  </si>
  <si>
    <t>13,5+13,2+20,55</t>
  </si>
  <si>
    <t xml:space="preserve">"B10-pvc  nášlapná vrstva </t>
  </si>
  <si>
    <t>"1NP_1.33</t>
  </si>
  <si>
    <t>7,26</t>
  </si>
  <si>
    <t>"2NP_2.07</t>
  </si>
  <si>
    <t>43,39</t>
  </si>
  <si>
    <t xml:space="preserve">"2NP_2.11 PRED schodiskom - pvc </t>
  </si>
  <si>
    <t xml:space="preserve">"2NP_2.19 PRED schodiskom - pvc </t>
  </si>
  <si>
    <t>5,7</t>
  </si>
  <si>
    <t>"2NP_2.24 - pvc</t>
  </si>
  <si>
    <t>33,79</t>
  </si>
  <si>
    <t>"3NP_3.21+3.22+3.18+3.20+3.01+3.02</t>
  </si>
  <si>
    <t>19,4+21,46+2,94+12,43+10,7+15,86</t>
  </si>
  <si>
    <t xml:space="preserve">"B10- keramicka dlazba  nášlapná vrstva </t>
  </si>
  <si>
    <t>"3NP_3.27+3.19</t>
  </si>
  <si>
    <t>3,52+2,4</t>
  </si>
  <si>
    <t>"3NP_3.05+06+07+3.08</t>
  </si>
  <si>
    <t>1,89+3,07+1,89+2,58</t>
  </si>
  <si>
    <t>"balkón podlaha B25</t>
  </si>
  <si>
    <t>17+3,6*2</t>
  </si>
  <si>
    <t xml:space="preserve">"spevnená plochy nádvoria  a podjazdu vrátane chodníkov B15 </t>
  </si>
  <si>
    <t>612,608+50,63</t>
  </si>
  <si>
    <t>239</t>
  </si>
  <si>
    <t>OST-100100100</t>
  </si>
  <si>
    <t>Pomocný výkaz podláh - NOECEŇOVAŤ!!!!</t>
  </si>
  <si>
    <t>478</t>
  </si>
  <si>
    <t xml:space="preserve">"P00 - Schodisko - plocha </t>
  </si>
  <si>
    <t>5,83+7,22+2,1</t>
  </si>
  <si>
    <t xml:space="preserve">"P01 - podlaha na teréne </t>
  </si>
  <si>
    <t>20,96+34,84+19,91+13,78</t>
  </si>
  <si>
    <t xml:space="preserve">"P02 - keramická dlažba </t>
  </si>
  <si>
    <t>3,34+2,38+1,42+1,96+2,19+3,34+6,2+2,02+1,92+1,58+0,74+3,77+5,57+7,68+2,94+3,25</t>
  </si>
  <si>
    <t>"P03 - koberec</t>
  </si>
  <si>
    <t>24,83+11,7+12,37+12,75+23,62+29,84+11,45+15,73+11,55</t>
  </si>
  <si>
    <t xml:space="preserve">"P03a - koberec </t>
  </si>
  <si>
    <t>"P03b</t>
  </si>
  <si>
    <t>21,75-13,78</t>
  </si>
  <si>
    <t>"P03c - suterén</t>
  </si>
  <si>
    <t>20,54+47,35+43,69+25,65+7,15+70,93+3,77</t>
  </si>
  <si>
    <t>"P03d - suterén uhoľňa</t>
  </si>
  <si>
    <t>45,8</t>
  </si>
  <si>
    <t>"P04 - koberec</t>
  </si>
  <si>
    <t>15,23+21,07+15,7+15,6+27,73+4,43+26,7+26,73+15,04+26,93+28,76</t>
  </si>
  <si>
    <t>"P04a - parkety</t>
  </si>
  <si>
    <t>34,3+22,42+21,75</t>
  </si>
  <si>
    <t>"P05 - drevené parkety</t>
  </si>
  <si>
    <t>53,97+18,2+17,26+47,46+35,7+44,44+44,33</t>
  </si>
  <si>
    <t>55,51+65,04+53,71+44,6+24,09+45,63+58,6+46,39+11,53</t>
  </si>
  <si>
    <t>13,93-2,1+7,61</t>
  </si>
  <si>
    <t>"P06 - dlažba</t>
  </si>
  <si>
    <t>6,3+6,37+3,92++3,64+1,94+6,97+7,75-4,16</t>
  </si>
  <si>
    <t>6,01+7,64-4,46+3,19+6,25+2,82</t>
  </si>
  <si>
    <t>"P07 - terazzo</t>
  </si>
  <si>
    <t>23,5+15,76+17,34-3,7</t>
  </si>
  <si>
    <t>"P07a - liate terazzo</t>
  </si>
  <si>
    <t>39,63+35,54-6,9+12,93-4,1+5,8+7,8+6+6,5</t>
  </si>
  <si>
    <t>"P08 - liate terazzo</t>
  </si>
  <si>
    <t>0,8+12,73+4,5</t>
  </si>
  <si>
    <t>"p08a - ker. dlažba</t>
  </si>
  <si>
    <t>15,73-1,5</t>
  </si>
  <si>
    <t>0,171*1,256*16</t>
  </si>
  <si>
    <t>0,171*1,2*13</t>
  </si>
  <si>
    <t>"P09 - koberec</t>
  </si>
  <si>
    <t>121,01-20,45-17,65</t>
  </si>
  <si>
    <t>"P10 - dlažba</t>
  </si>
  <si>
    <t>4,16+4,46+1,89+3,07+1,89+2,58</t>
  </si>
  <si>
    <t>"P11 - drevené parkety</t>
  </si>
  <si>
    <t>13,54+2,33+6,75+27,83</t>
  </si>
  <si>
    <t>"P12 - koberec</t>
  </si>
  <si>
    <t>15,55+11,71+18,03+17,85+17+12,43+20,55+13,2+13,5</t>
  </si>
  <si>
    <t>"P13 - osb doska</t>
  </si>
  <si>
    <t>91,62+7,02+15,41+174,69+146,88-16,69-15,9</t>
  </si>
  <si>
    <t>"P13a</t>
  </si>
  <si>
    <t>16,69+15,9</t>
  </si>
  <si>
    <t>"p14 - sklo</t>
  </si>
  <si>
    <t>20,45+17,65</t>
  </si>
  <si>
    <t>"podlaha na balkónoch S01 - nové označenie P16</t>
  </si>
  <si>
    <t>32,3</t>
  </si>
  <si>
    <t>"podlaha P15 - dvor</t>
  </si>
  <si>
    <t>471,63</t>
  </si>
  <si>
    <t>"podlaha P15a - dvor žula</t>
  </si>
  <si>
    <t>163,53</t>
  </si>
  <si>
    <t xml:space="preserve">Dom Hudby - Obnova objektu NKP </t>
  </si>
  <si>
    <t>Poznámky: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</si>
  <si>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</si>
  <si>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</si>
  <si>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 xml:space="preserve"> 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</si>
  <si>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</si>
  <si>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</si>
  <si>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>Navrhované materiály a výrobky sú referenčné a je možné ich nahradiť materiálmi a výrobkami s rovnocennými alebo lepšími technickými prarametrami, podľa pravidla pre ekvivalent, uvedeného v súťažných podkladov.</t>
  </si>
  <si>
    <t>Vedľajšie rozpočtové náklady sú súčasťou jednotkových cien.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</si>
</sst>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  <font>
      <sz val="8"/>
      <name val="MS Sans Serif"/>
      <family val="2"/>
    </font>
    <font>
      <b/>
      <sz val="8"/>
      <name val="MS Sans Serif"/>
      <family val="2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41" fillId="0" borderId="0" applyNumberFormat="0" applyFill="0" applyBorder="0" applyAlignment="0" applyProtection="0"/>
    <xf numFmtId="0" fontId="42" fillId="0" borderId="0" applyAlignment="0">
      <alignment vertical="top" wrapText="1"/>
      <protection locked="0"/>
    </xf>
  </cellStyleXfs>
  <cellXfs count="2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right" vertical="center"/>
    </xf>
    <xf numFmtId="0" fontId="3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7" fillId="0" borderId="0" xfId="0" applyNumberFormat="1" applyFont="1" applyAlignment="1"/>
    <xf numFmtId="166" fontId="36" fillId="0" borderId="12" xfId="0" applyNumberFormat="1" applyFont="1" applyBorder="1" applyAlignment="1"/>
    <xf numFmtId="166" fontId="36" fillId="0" borderId="13" xfId="0" applyNumberFormat="1" applyFont="1" applyBorder="1" applyAlignment="1"/>
    <xf numFmtId="4" fontId="3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5" fillId="0" borderId="22" xfId="0" applyFont="1" applyBorder="1" applyAlignment="1" applyProtection="1">
      <alignment horizontal="center" vertical="center"/>
      <protection locked="0"/>
    </xf>
    <xf numFmtId="49" fontId="25" fillId="0" borderId="22" xfId="0" applyNumberFormat="1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4" fontId="25" fillId="3" borderId="22" xfId="0" applyNumberFormat="1" applyFont="1" applyFill="1" applyBorder="1" applyAlignment="1" applyProtection="1">
      <alignment vertical="center"/>
      <protection locked="0"/>
    </xf>
    <xf numFmtId="4" fontId="25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6" fillId="3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Border="1" applyAlignment="1">
      <alignment horizontal="center" vertical="center"/>
    </xf>
    <xf numFmtId="166" fontId="26" fillId="0" borderId="0" xfId="0" applyNumberFormat="1" applyFont="1" applyBorder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22" xfId="0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7" fontId="25" fillId="3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43" fillId="0" borderId="0" xfId="2" applyFont="1" applyAlignment="1">
      <alignment horizontal="left" vertical="top"/>
      <protection locked="0"/>
    </xf>
    <xf numFmtId="0" fontId="43" fillId="0" borderId="0" xfId="2" applyFont="1" applyAlignment="1">
      <alignment horizontal="left" vertical="top" wrapText="1"/>
      <protection locked="0"/>
    </xf>
    <xf numFmtId="0" fontId="43" fillId="0" borderId="0" xfId="2" applyFont="1" applyAlignment="1">
      <alignment horizontal="right" vertical="top"/>
      <protection locked="0"/>
    </xf>
    <xf numFmtId="0" fontId="43" fillId="0" borderId="0" xfId="2" applyFont="1" applyAlignment="1">
      <alignment vertical="top" wrapText="1"/>
      <protection locked="0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3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left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right" vertical="center"/>
    </xf>
    <xf numFmtId="0" fontId="25" fillId="5" borderId="8" xfId="0" applyFont="1" applyFill="1" applyBorder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30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3" fillId="0" borderId="0" xfId="2" applyFont="1" applyAlignment="1">
      <alignment horizontal="left" vertical="top" wrapText="1"/>
      <protection locked="0"/>
    </xf>
    <xf numFmtId="0" fontId="0" fillId="0" borderId="0" xfId="0" applyFont="1" applyAlignment="1">
      <alignment vertical="center"/>
    </xf>
    <xf numFmtId="0" fontId="44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3">
    <cellStyle name="Hypertextové prepojenie" xfId="1" builtinId="8"/>
    <cellStyle name="Normálna" xfId="0" builtinId="0" customBuiltin="1"/>
    <cellStyle name="normálne_SO-01 Rodinný dom a občianska vybavenosť - zmena Zadanie s výkazom výmer" xfId="2" xr:uid="{F4CDD596-DCB2-40B5-9130-DD56FC063E4A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61" workbookViewId="0">
      <selection activeCell="C1818" sqref="C1818:I181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19" t="s">
        <v>5</v>
      </c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4.95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pans="1:74" s="1" customFormat="1" ht="12" customHeight="1">
      <c r="B5" s="21"/>
      <c r="D5" s="25" t="s">
        <v>12</v>
      </c>
      <c r="K5" s="257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R5" s="21"/>
      <c r="BE5" s="254" t="s">
        <v>14</v>
      </c>
      <c r="BS5" s="18" t="s">
        <v>6</v>
      </c>
    </row>
    <row r="6" spans="1:74" s="1" customFormat="1" ht="36.950000000000003" customHeight="1">
      <c r="B6" s="21"/>
      <c r="D6" s="27" t="s">
        <v>15</v>
      </c>
      <c r="K6" s="258" t="s">
        <v>1948</v>
      </c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R6" s="21"/>
      <c r="BE6" s="255"/>
      <c r="BS6" s="18" t="s">
        <v>6</v>
      </c>
    </row>
    <row r="7" spans="1:74" s="1" customFormat="1" ht="12" customHeight="1">
      <c r="B7" s="21"/>
      <c r="D7" s="28" t="s">
        <v>16</v>
      </c>
      <c r="K7" s="26" t="s">
        <v>1</v>
      </c>
      <c r="AK7" s="28" t="s">
        <v>17</v>
      </c>
      <c r="AN7" s="26" t="s">
        <v>1</v>
      </c>
      <c r="AR7" s="21"/>
      <c r="BE7" s="255"/>
      <c r="BS7" s="18" t="s">
        <v>6</v>
      </c>
    </row>
    <row r="8" spans="1:74" s="1" customFormat="1" ht="12" customHeight="1">
      <c r="B8" s="21"/>
      <c r="D8" s="28" t="s">
        <v>18</v>
      </c>
      <c r="K8" s="26" t="s">
        <v>19</v>
      </c>
      <c r="AK8" s="28" t="s">
        <v>20</v>
      </c>
      <c r="AN8" s="214">
        <v>44404</v>
      </c>
      <c r="AR8" s="21"/>
      <c r="BE8" s="255"/>
      <c r="BS8" s="18" t="s">
        <v>6</v>
      </c>
    </row>
    <row r="9" spans="1:74" s="1" customFormat="1" ht="14.45" customHeight="1">
      <c r="B9" s="21"/>
      <c r="AR9" s="21"/>
      <c r="BE9" s="255"/>
      <c r="BS9" s="18" t="s">
        <v>6</v>
      </c>
    </row>
    <row r="10" spans="1:74" s="1" customFormat="1" ht="12" customHeight="1">
      <c r="B10" s="21"/>
      <c r="D10" s="28" t="s">
        <v>21</v>
      </c>
      <c r="AK10" s="28" t="s">
        <v>22</v>
      </c>
      <c r="AN10" s="26" t="s">
        <v>1</v>
      </c>
      <c r="AR10" s="21"/>
      <c r="BE10" s="255"/>
      <c r="BS10" s="18" t="s">
        <v>6</v>
      </c>
    </row>
    <row r="11" spans="1:74" s="1" customFormat="1" ht="18.399999999999999" customHeight="1">
      <c r="B11" s="21"/>
      <c r="E11" s="26" t="s">
        <v>23</v>
      </c>
      <c r="AK11" s="28" t="s">
        <v>24</v>
      </c>
      <c r="AN11" s="26" t="s">
        <v>1</v>
      </c>
      <c r="AR11" s="21"/>
      <c r="BE11" s="255"/>
      <c r="BS11" s="18" t="s">
        <v>6</v>
      </c>
    </row>
    <row r="12" spans="1:74" s="1" customFormat="1" ht="6.95" customHeight="1">
      <c r="B12" s="21"/>
      <c r="AR12" s="21"/>
      <c r="BE12" s="255"/>
      <c r="BS12" s="18" t="s">
        <v>6</v>
      </c>
    </row>
    <row r="13" spans="1:74" s="1" customFormat="1" ht="12" customHeight="1">
      <c r="B13" s="21"/>
      <c r="D13" s="28" t="s">
        <v>25</v>
      </c>
      <c r="AK13" s="28" t="s">
        <v>22</v>
      </c>
      <c r="AN13" s="30" t="s">
        <v>26</v>
      </c>
      <c r="AR13" s="21"/>
      <c r="BE13" s="255"/>
      <c r="BS13" s="18" t="s">
        <v>6</v>
      </c>
    </row>
    <row r="14" spans="1:74" ht="12.75">
      <c r="B14" s="21"/>
      <c r="E14" s="259" t="s">
        <v>26</v>
      </c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8" t="s">
        <v>24</v>
      </c>
      <c r="AN14" s="30" t="s">
        <v>26</v>
      </c>
      <c r="AR14" s="21"/>
      <c r="BE14" s="255"/>
      <c r="BS14" s="18" t="s">
        <v>6</v>
      </c>
    </row>
    <row r="15" spans="1:74" s="1" customFormat="1" ht="6.95" customHeight="1">
      <c r="B15" s="21"/>
      <c r="AR15" s="21"/>
      <c r="BE15" s="255"/>
      <c r="BS15" s="18" t="s">
        <v>3</v>
      </c>
    </row>
    <row r="16" spans="1:74" s="1" customFormat="1" ht="12" customHeight="1">
      <c r="B16" s="21"/>
      <c r="D16" s="28" t="s">
        <v>27</v>
      </c>
      <c r="AK16" s="28" t="s">
        <v>22</v>
      </c>
      <c r="AN16" s="26" t="s">
        <v>1</v>
      </c>
      <c r="AR16" s="21"/>
      <c r="BE16" s="255"/>
      <c r="BS16" s="18" t="s">
        <v>3</v>
      </c>
    </row>
    <row r="17" spans="1:71" s="1" customFormat="1" ht="18.399999999999999" customHeight="1">
      <c r="B17" s="21"/>
      <c r="E17" s="26" t="s">
        <v>28</v>
      </c>
      <c r="AK17" s="28" t="s">
        <v>24</v>
      </c>
      <c r="AN17" s="26" t="s">
        <v>1</v>
      </c>
      <c r="AR17" s="21"/>
      <c r="BE17" s="255"/>
      <c r="BS17" s="18" t="s">
        <v>29</v>
      </c>
    </row>
    <row r="18" spans="1:71" s="1" customFormat="1" ht="6.95" customHeight="1">
      <c r="B18" s="21"/>
      <c r="AR18" s="21"/>
      <c r="BE18" s="255"/>
      <c r="BS18" s="18" t="s">
        <v>6</v>
      </c>
    </row>
    <row r="19" spans="1:71" s="1" customFormat="1" ht="12" customHeight="1">
      <c r="B19" s="21"/>
      <c r="D19" s="28" t="s">
        <v>30</v>
      </c>
      <c r="AK19" s="28" t="s">
        <v>22</v>
      </c>
      <c r="AN19" s="26" t="s">
        <v>1</v>
      </c>
      <c r="AR19" s="21"/>
      <c r="BE19" s="255"/>
      <c r="BS19" s="18" t="s">
        <v>6</v>
      </c>
    </row>
    <row r="20" spans="1:71" s="1" customFormat="1" ht="18.399999999999999" customHeight="1">
      <c r="B20" s="21"/>
      <c r="E20" s="26" t="s">
        <v>31</v>
      </c>
      <c r="AK20" s="28" t="s">
        <v>24</v>
      </c>
      <c r="AN20" s="26" t="s">
        <v>1</v>
      </c>
      <c r="AR20" s="21"/>
      <c r="BE20" s="255"/>
      <c r="BS20" s="18" t="s">
        <v>29</v>
      </c>
    </row>
    <row r="21" spans="1:71" s="1" customFormat="1" ht="6.95" customHeight="1">
      <c r="B21" s="21"/>
      <c r="AR21" s="21"/>
      <c r="BE21" s="255"/>
    </row>
    <row r="22" spans="1:71" s="1" customFormat="1" ht="12" customHeight="1">
      <c r="B22" s="21"/>
      <c r="D22" s="28" t="s">
        <v>32</v>
      </c>
      <c r="AR22" s="21"/>
      <c r="BE22" s="255"/>
    </row>
    <row r="23" spans="1:71" s="1" customFormat="1" ht="16.5" customHeight="1">
      <c r="B23" s="21"/>
      <c r="E23" s="261" t="s">
        <v>1</v>
      </c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R23" s="21"/>
      <c r="BE23" s="255"/>
    </row>
    <row r="24" spans="1:71" s="1" customFormat="1" ht="6.95" customHeight="1">
      <c r="B24" s="21"/>
      <c r="AR24" s="21"/>
      <c r="BE24" s="255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5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62">
        <f>ROUND(AG94,2)</f>
        <v>0</v>
      </c>
      <c r="AL26" s="263"/>
      <c r="AM26" s="263"/>
      <c r="AN26" s="263"/>
      <c r="AO26" s="263"/>
      <c r="AP26" s="33"/>
      <c r="AQ26" s="33"/>
      <c r="AR26" s="34"/>
      <c r="BE26" s="255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5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64" t="s">
        <v>34</v>
      </c>
      <c r="M28" s="264"/>
      <c r="N28" s="264"/>
      <c r="O28" s="264"/>
      <c r="P28" s="264"/>
      <c r="Q28" s="33"/>
      <c r="R28" s="33"/>
      <c r="S28" s="33"/>
      <c r="T28" s="33"/>
      <c r="U28" s="33"/>
      <c r="V28" s="33"/>
      <c r="W28" s="264" t="s">
        <v>35</v>
      </c>
      <c r="X28" s="264"/>
      <c r="Y28" s="264"/>
      <c r="Z28" s="264"/>
      <c r="AA28" s="264"/>
      <c r="AB28" s="264"/>
      <c r="AC28" s="264"/>
      <c r="AD28" s="264"/>
      <c r="AE28" s="264"/>
      <c r="AF28" s="33"/>
      <c r="AG28" s="33"/>
      <c r="AH28" s="33"/>
      <c r="AI28" s="33"/>
      <c r="AJ28" s="33"/>
      <c r="AK28" s="264" t="s">
        <v>36</v>
      </c>
      <c r="AL28" s="264"/>
      <c r="AM28" s="264"/>
      <c r="AN28" s="264"/>
      <c r="AO28" s="264"/>
      <c r="AP28" s="33"/>
      <c r="AQ28" s="33"/>
      <c r="AR28" s="34"/>
      <c r="BE28" s="255"/>
    </row>
    <row r="29" spans="1:71" s="3" customFormat="1" ht="14.45" customHeight="1">
      <c r="B29" s="38"/>
      <c r="D29" s="28" t="s">
        <v>37</v>
      </c>
      <c r="F29" s="39" t="s">
        <v>38</v>
      </c>
      <c r="L29" s="246">
        <v>0.2</v>
      </c>
      <c r="M29" s="245"/>
      <c r="N29" s="245"/>
      <c r="O29" s="245"/>
      <c r="P29" s="245"/>
      <c r="Q29" s="40"/>
      <c r="R29" s="40"/>
      <c r="S29" s="40"/>
      <c r="T29" s="40"/>
      <c r="U29" s="40"/>
      <c r="V29" s="40"/>
      <c r="W29" s="244">
        <f>ROUND(AZ94, 2)</f>
        <v>0</v>
      </c>
      <c r="X29" s="245"/>
      <c r="Y29" s="245"/>
      <c r="Z29" s="245"/>
      <c r="AA29" s="245"/>
      <c r="AB29" s="245"/>
      <c r="AC29" s="245"/>
      <c r="AD29" s="245"/>
      <c r="AE29" s="245"/>
      <c r="AF29" s="40"/>
      <c r="AG29" s="40"/>
      <c r="AH29" s="40"/>
      <c r="AI29" s="40"/>
      <c r="AJ29" s="40"/>
      <c r="AK29" s="244">
        <f>ROUND(AV94, 2)</f>
        <v>0</v>
      </c>
      <c r="AL29" s="245"/>
      <c r="AM29" s="245"/>
      <c r="AN29" s="245"/>
      <c r="AO29" s="245"/>
      <c r="AP29" s="40"/>
      <c r="AQ29" s="40"/>
      <c r="AR29" s="41"/>
      <c r="AS29" s="40"/>
      <c r="AT29" s="40"/>
      <c r="AU29" s="40"/>
      <c r="AV29" s="40"/>
      <c r="AW29" s="40"/>
      <c r="AX29" s="40"/>
      <c r="AY29" s="40"/>
      <c r="AZ29" s="40"/>
      <c r="BE29" s="256"/>
    </row>
    <row r="30" spans="1:71" s="3" customFormat="1" ht="14.45" customHeight="1">
      <c r="B30" s="38"/>
      <c r="F30" s="39" t="s">
        <v>39</v>
      </c>
      <c r="L30" s="246">
        <v>0.2</v>
      </c>
      <c r="M30" s="245"/>
      <c r="N30" s="245"/>
      <c r="O30" s="245"/>
      <c r="P30" s="245"/>
      <c r="Q30" s="40"/>
      <c r="R30" s="40"/>
      <c r="S30" s="40"/>
      <c r="T30" s="40"/>
      <c r="U30" s="40"/>
      <c r="V30" s="40"/>
      <c r="W30" s="244">
        <f>ROUND(BA94, 2)</f>
        <v>0</v>
      </c>
      <c r="X30" s="245"/>
      <c r="Y30" s="245"/>
      <c r="Z30" s="245"/>
      <c r="AA30" s="245"/>
      <c r="AB30" s="245"/>
      <c r="AC30" s="245"/>
      <c r="AD30" s="245"/>
      <c r="AE30" s="245"/>
      <c r="AF30" s="40"/>
      <c r="AG30" s="40"/>
      <c r="AH30" s="40"/>
      <c r="AI30" s="40"/>
      <c r="AJ30" s="40"/>
      <c r="AK30" s="244">
        <f>ROUND(AW94, 2)</f>
        <v>0</v>
      </c>
      <c r="AL30" s="245"/>
      <c r="AM30" s="245"/>
      <c r="AN30" s="245"/>
      <c r="AO30" s="245"/>
      <c r="AP30" s="40"/>
      <c r="AQ30" s="40"/>
      <c r="AR30" s="41"/>
      <c r="AS30" s="40"/>
      <c r="AT30" s="40"/>
      <c r="AU30" s="40"/>
      <c r="AV30" s="40"/>
      <c r="AW30" s="40"/>
      <c r="AX30" s="40"/>
      <c r="AY30" s="40"/>
      <c r="AZ30" s="40"/>
      <c r="BE30" s="256"/>
    </row>
    <row r="31" spans="1:71" s="3" customFormat="1" ht="14.45" hidden="1" customHeight="1">
      <c r="B31" s="38"/>
      <c r="F31" s="28" t="s">
        <v>40</v>
      </c>
      <c r="L31" s="253">
        <v>0.2</v>
      </c>
      <c r="M31" s="252"/>
      <c r="N31" s="252"/>
      <c r="O31" s="252"/>
      <c r="P31" s="252"/>
      <c r="W31" s="251">
        <f>ROUND(BB94, 2)</f>
        <v>0</v>
      </c>
      <c r="X31" s="252"/>
      <c r="Y31" s="252"/>
      <c r="Z31" s="252"/>
      <c r="AA31" s="252"/>
      <c r="AB31" s="252"/>
      <c r="AC31" s="252"/>
      <c r="AD31" s="252"/>
      <c r="AE31" s="252"/>
      <c r="AK31" s="251">
        <v>0</v>
      </c>
      <c r="AL31" s="252"/>
      <c r="AM31" s="252"/>
      <c r="AN31" s="252"/>
      <c r="AO31" s="252"/>
      <c r="AR31" s="38"/>
      <c r="BE31" s="256"/>
    </row>
    <row r="32" spans="1:71" s="3" customFormat="1" ht="14.45" hidden="1" customHeight="1">
      <c r="B32" s="38"/>
      <c r="F32" s="28" t="s">
        <v>41</v>
      </c>
      <c r="L32" s="253">
        <v>0.2</v>
      </c>
      <c r="M32" s="252"/>
      <c r="N32" s="252"/>
      <c r="O32" s="252"/>
      <c r="P32" s="252"/>
      <c r="W32" s="251">
        <f>ROUND(BC94, 2)</f>
        <v>0</v>
      </c>
      <c r="X32" s="252"/>
      <c r="Y32" s="252"/>
      <c r="Z32" s="252"/>
      <c r="AA32" s="252"/>
      <c r="AB32" s="252"/>
      <c r="AC32" s="252"/>
      <c r="AD32" s="252"/>
      <c r="AE32" s="252"/>
      <c r="AK32" s="251">
        <v>0</v>
      </c>
      <c r="AL32" s="252"/>
      <c r="AM32" s="252"/>
      <c r="AN32" s="252"/>
      <c r="AO32" s="252"/>
      <c r="AR32" s="38"/>
      <c r="BE32" s="256"/>
    </row>
    <row r="33" spans="1:57" s="3" customFormat="1" ht="14.45" hidden="1" customHeight="1">
      <c r="B33" s="38"/>
      <c r="F33" s="39" t="s">
        <v>42</v>
      </c>
      <c r="L33" s="246">
        <v>0</v>
      </c>
      <c r="M33" s="245"/>
      <c r="N33" s="245"/>
      <c r="O33" s="245"/>
      <c r="P33" s="245"/>
      <c r="Q33" s="40"/>
      <c r="R33" s="40"/>
      <c r="S33" s="40"/>
      <c r="T33" s="40"/>
      <c r="U33" s="40"/>
      <c r="V33" s="40"/>
      <c r="W33" s="244">
        <f>ROUND(BD94, 2)</f>
        <v>0</v>
      </c>
      <c r="X33" s="245"/>
      <c r="Y33" s="245"/>
      <c r="Z33" s="245"/>
      <c r="AA33" s="245"/>
      <c r="AB33" s="245"/>
      <c r="AC33" s="245"/>
      <c r="AD33" s="245"/>
      <c r="AE33" s="245"/>
      <c r="AF33" s="40"/>
      <c r="AG33" s="40"/>
      <c r="AH33" s="40"/>
      <c r="AI33" s="40"/>
      <c r="AJ33" s="40"/>
      <c r="AK33" s="244">
        <v>0</v>
      </c>
      <c r="AL33" s="245"/>
      <c r="AM33" s="245"/>
      <c r="AN33" s="245"/>
      <c r="AO33" s="245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56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5"/>
    </row>
    <row r="35" spans="1:57" s="2" customFormat="1" ht="25.9" customHeight="1">
      <c r="A35" s="33"/>
      <c r="B35" s="34"/>
      <c r="C35" s="42"/>
      <c r="D35" s="43" t="s">
        <v>43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44</v>
      </c>
      <c r="U35" s="44"/>
      <c r="V35" s="44"/>
      <c r="W35" s="44"/>
      <c r="X35" s="247" t="s">
        <v>45</v>
      </c>
      <c r="Y35" s="248"/>
      <c r="Z35" s="248"/>
      <c r="AA35" s="248"/>
      <c r="AB35" s="248"/>
      <c r="AC35" s="44"/>
      <c r="AD35" s="44"/>
      <c r="AE35" s="44"/>
      <c r="AF35" s="44"/>
      <c r="AG35" s="44"/>
      <c r="AH35" s="44"/>
      <c r="AI35" s="44"/>
      <c r="AJ35" s="44"/>
      <c r="AK35" s="249">
        <f>SUM(AK26:AK33)</f>
        <v>0</v>
      </c>
      <c r="AL35" s="248"/>
      <c r="AM35" s="248"/>
      <c r="AN35" s="248"/>
      <c r="AO35" s="250"/>
      <c r="AP35" s="42"/>
      <c r="AQ35" s="42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6"/>
      <c r="D49" s="47" t="s">
        <v>46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47</v>
      </c>
      <c r="AI49" s="48"/>
      <c r="AJ49" s="48"/>
      <c r="AK49" s="48"/>
      <c r="AL49" s="48"/>
      <c r="AM49" s="48"/>
      <c r="AN49" s="48"/>
      <c r="AO49" s="48"/>
      <c r="AR49" s="46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9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9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9" t="s">
        <v>48</v>
      </c>
      <c r="AI60" s="36"/>
      <c r="AJ60" s="36"/>
      <c r="AK60" s="36"/>
      <c r="AL60" s="36"/>
      <c r="AM60" s="49" t="s">
        <v>49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7" t="s">
        <v>50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7" t="s">
        <v>51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9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9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9" t="s">
        <v>48</v>
      </c>
      <c r="AI75" s="36"/>
      <c r="AJ75" s="36"/>
      <c r="AK75" s="36"/>
      <c r="AL75" s="36"/>
      <c r="AM75" s="49" t="s">
        <v>49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4"/>
      <c r="BE77" s="33"/>
    </row>
    <row r="81" spans="1:9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5"/>
      <c r="C84" s="28" t="s">
        <v>12</v>
      </c>
      <c r="AR84" s="55"/>
    </row>
    <row r="85" spans="1:91" s="5" customFormat="1" ht="36.950000000000003" customHeight="1">
      <c r="B85" s="56"/>
      <c r="C85" s="57" t="s">
        <v>15</v>
      </c>
      <c r="L85" s="235" t="str">
        <f>K6</f>
        <v xml:space="preserve">Dom Hudby - Obnova objektu NKP </v>
      </c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R85" s="56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18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>Bratislava, Panenská 11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20</v>
      </c>
      <c r="AJ87" s="33"/>
      <c r="AK87" s="33"/>
      <c r="AL87" s="33"/>
      <c r="AM87" s="237">
        <f>IF(AN8= "","",AN8)</f>
        <v>44404</v>
      </c>
      <c r="AN87" s="237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21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GIB Hlavné mesto SR Bratislva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27</v>
      </c>
      <c r="AJ89" s="33"/>
      <c r="AK89" s="33"/>
      <c r="AL89" s="33"/>
      <c r="AM89" s="238" t="str">
        <f>IF(E17="","",E17)</f>
        <v>Ing. arch. Matúš Ivanič</v>
      </c>
      <c r="AN89" s="239"/>
      <c r="AO89" s="239"/>
      <c r="AP89" s="239"/>
      <c r="AQ89" s="33"/>
      <c r="AR89" s="34"/>
      <c r="AS89" s="240" t="s">
        <v>53</v>
      </c>
      <c r="AT89" s="241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33"/>
    </row>
    <row r="90" spans="1:91" s="2" customFormat="1" ht="15.2" customHeight="1">
      <c r="A90" s="33"/>
      <c r="B90" s="34"/>
      <c r="C90" s="28" t="s">
        <v>25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30</v>
      </c>
      <c r="AJ90" s="33"/>
      <c r="AK90" s="33"/>
      <c r="AL90" s="33"/>
      <c r="AM90" s="238" t="str">
        <f>IF(E20="","",E20)</f>
        <v>Rosoft, s.r.o.</v>
      </c>
      <c r="AN90" s="239"/>
      <c r="AO90" s="239"/>
      <c r="AP90" s="239"/>
      <c r="AQ90" s="33"/>
      <c r="AR90" s="34"/>
      <c r="AS90" s="242"/>
      <c r="AT90" s="243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42"/>
      <c r="AT91" s="243"/>
      <c r="AU91" s="62"/>
      <c r="AV91" s="62"/>
      <c r="AW91" s="62"/>
      <c r="AX91" s="62"/>
      <c r="AY91" s="62"/>
      <c r="AZ91" s="62"/>
      <c r="BA91" s="62"/>
      <c r="BB91" s="62"/>
      <c r="BC91" s="62"/>
      <c r="BD91" s="63"/>
      <c r="BE91" s="33"/>
    </row>
    <row r="92" spans="1:91" s="2" customFormat="1" ht="29.25" customHeight="1">
      <c r="A92" s="33"/>
      <c r="B92" s="34"/>
      <c r="C92" s="226" t="s">
        <v>54</v>
      </c>
      <c r="D92" s="227"/>
      <c r="E92" s="227"/>
      <c r="F92" s="227"/>
      <c r="G92" s="227"/>
      <c r="H92" s="64"/>
      <c r="I92" s="228" t="s">
        <v>55</v>
      </c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9" t="s">
        <v>56</v>
      </c>
      <c r="AH92" s="227"/>
      <c r="AI92" s="227"/>
      <c r="AJ92" s="227"/>
      <c r="AK92" s="227"/>
      <c r="AL92" s="227"/>
      <c r="AM92" s="227"/>
      <c r="AN92" s="228" t="s">
        <v>57</v>
      </c>
      <c r="AO92" s="227"/>
      <c r="AP92" s="230"/>
      <c r="AQ92" s="65" t="s">
        <v>58</v>
      </c>
      <c r="AR92" s="34"/>
      <c r="AS92" s="66" t="s">
        <v>59</v>
      </c>
      <c r="AT92" s="67" t="s">
        <v>60</v>
      </c>
      <c r="AU92" s="67" t="s">
        <v>61</v>
      </c>
      <c r="AV92" s="67" t="s">
        <v>62</v>
      </c>
      <c r="AW92" s="67" t="s">
        <v>63</v>
      </c>
      <c r="AX92" s="67" t="s">
        <v>64</v>
      </c>
      <c r="AY92" s="67" t="s">
        <v>65</v>
      </c>
      <c r="AZ92" s="67" t="s">
        <v>66</v>
      </c>
      <c r="BA92" s="67" t="s">
        <v>67</v>
      </c>
      <c r="BB92" s="67" t="s">
        <v>68</v>
      </c>
      <c r="BC92" s="67" t="s">
        <v>69</v>
      </c>
      <c r="BD92" s="68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  <c r="BE93" s="33"/>
    </row>
    <row r="94" spans="1:91" s="6" customFormat="1" ht="32.450000000000003" customHeight="1">
      <c r="B94" s="72"/>
      <c r="C94" s="73" t="s">
        <v>71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24">
        <f>ROUND(AG95,2)</f>
        <v>0</v>
      </c>
      <c r="AH94" s="224"/>
      <c r="AI94" s="224"/>
      <c r="AJ94" s="224"/>
      <c r="AK94" s="224"/>
      <c r="AL94" s="224"/>
      <c r="AM94" s="224"/>
      <c r="AN94" s="225">
        <f>SUM(AG94,AT94)</f>
        <v>0</v>
      </c>
      <c r="AO94" s="225"/>
      <c r="AP94" s="225"/>
      <c r="AQ94" s="76" t="s">
        <v>1</v>
      </c>
      <c r="AR94" s="72"/>
      <c r="AS94" s="77">
        <f>ROUND(AS95,2)</f>
        <v>0</v>
      </c>
      <c r="AT94" s="78">
        <f>ROUND(SUM(AV94:AW94),2)</f>
        <v>0</v>
      </c>
      <c r="AU94" s="79">
        <f>ROUND(AU95,5)</f>
        <v>0</v>
      </c>
      <c r="AV94" s="78">
        <f>ROUND(AZ94*L29,2)</f>
        <v>0</v>
      </c>
      <c r="AW94" s="78">
        <f>ROUND(BA94*L30,2)</f>
        <v>0</v>
      </c>
      <c r="AX94" s="78">
        <f>ROUND(BB94*L29,2)</f>
        <v>0</v>
      </c>
      <c r="AY94" s="78">
        <f>ROUND(BC94*L30,2)</f>
        <v>0</v>
      </c>
      <c r="AZ94" s="78">
        <f t="shared" ref="AZ94:BD95" si="0">ROUND(AZ95,2)</f>
        <v>0</v>
      </c>
      <c r="BA94" s="78">
        <f t="shared" si="0"/>
        <v>0</v>
      </c>
      <c r="BB94" s="78">
        <f t="shared" si="0"/>
        <v>0</v>
      </c>
      <c r="BC94" s="78">
        <f t="shared" si="0"/>
        <v>0</v>
      </c>
      <c r="BD94" s="80">
        <f t="shared" si="0"/>
        <v>0</v>
      </c>
      <c r="BS94" s="81" t="s">
        <v>72</v>
      </c>
      <c r="BT94" s="81" t="s">
        <v>73</v>
      </c>
      <c r="BU94" s="82" t="s">
        <v>74</v>
      </c>
      <c r="BV94" s="81" t="s">
        <v>75</v>
      </c>
      <c r="BW94" s="81" t="s">
        <v>4</v>
      </c>
      <c r="BX94" s="81" t="s">
        <v>76</v>
      </c>
      <c r="CL94" s="81" t="s">
        <v>1</v>
      </c>
    </row>
    <row r="95" spans="1:91" s="7" customFormat="1" ht="24.75" customHeight="1">
      <c r="B95" s="83"/>
      <c r="C95" s="84"/>
      <c r="D95" s="234" t="s">
        <v>77</v>
      </c>
      <c r="E95" s="234"/>
      <c r="F95" s="234"/>
      <c r="G95" s="234"/>
      <c r="H95" s="234"/>
      <c r="I95" s="85"/>
      <c r="J95" s="234" t="s">
        <v>78</v>
      </c>
      <c r="K95" s="234"/>
      <c r="L95" s="234"/>
      <c r="M95" s="234"/>
      <c r="N95" s="234"/>
      <c r="O95" s="234"/>
      <c r="P95" s="234"/>
      <c r="Q95" s="234"/>
      <c r="R95" s="234"/>
      <c r="S95" s="234"/>
      <c r="T95" s="234"/>
      <c r="U95" s="234"/>
      <c r="V95" s="234"/>
      <c r="W95" s="234"/>
      <c r="X95" s="234"/>
      <c r="Y95" s="234"/>
      <c r="Z95" s="234"/>
      <c r="AA95" s="234"/>
      <c r="AB95" s="234"/>
      <c r="AC95" s="234"/>
      <c r="AD95" s="234"/>
      <c r="AE95" s="234"/>
      <c r="AF95" s="234"/>
      <c r="AG95" s="233">
        <f>ROUND(AG96,2)</f>
        <v>0</v>
      </c>
      <c r="AH95" s="232"/>
      <c r="AI95" s="232"/>
      <c r="AJ95" s="232"/>
      <c r="AK95" s="232"/>
      <c r="AL95" s="232"/>
      <c r="AM95" s="232"/>
      <c r="AN95" s="231">
        <f>SUM(AG95,AT95)</f>
        <v>0</v>
      </c>
      <c r="AO95" s="232"/>
      <c r="AP95" s="232"/>
      <c r="AQ95" s="86" t="s">
        <v>79</v>
      </c>
      <c r="AR95" s="83"/>
      <c r="AS95" s="87">
        <f>ROUND(AS96,2)</f>
        <v>0</v>
      </c>
      <c r="AT95" s="88">
        <f>ROUND(SUM(AV95:AW95),2)</f>
        <v>0</v>
      </c>
      <c r="AU95" s="89">
        <f>ROUND(AU96,5)</f>
        <v>0</v>
      </c>
      <c r="AV95" s="88">
        <f>ROUND(AZ95*L29,2)</f>
        <v>0</v>
      </c>
      <c r="AW95" s="88">
        <f>ROUND(BA95*L30,2)</f>
        <v>0</v>
      </c>
      <c r="AX95" s="88">
        <f>ROUND(BB95*L29,2)</f>
        <v>0</v>
      </c>
      <c r="AY95" s="88">
        <f>ROUND(BC95*L30,2)</f>
        <v>0</v>
      </c>
      <c r="AZ95" s="88">
        <f t="shared" si="0"/>
        <v>0</v>
      </c>
      <c r="BA95" s="88">
        <f t="shared" si="0"/>
        <v>0</v>
      </c>
      <c r="BB95" s="88">
        <f t="shared" si="0"/>
        <v>0</v>
      </c>
      <c r="BC95" s="88">
        <f t="shared" si="0"/>
        <v>0</v>
      </c>
      <c r="BD95" s="90">
        <f t="shared" si="0"/>
        <v>0</v>
      </c>
      <c r="BS95" s="91" t="s">
        <v>72</v>
      </c>
      <c r="BT95" s="91" t="s">
        <v>80</v>
      </c>
      <c r="BU95" s="91" t="s">
        <v>74</v>
      </c>
      <c r="BV95" s="91" t="s">
        <v>75</v>
      </c>
      <c r="BW95" s="91" t="s">
        <v>81</v>
      </c>
      <c r="BX95" s="91" t="s">
        <v>4</v>
      </c>
      <c r="CL95" s="91" t="s">
        <v>1</v>
      </c>
      <c r="CM95" s="91" t="s">
        <v>73</v>
      </c>
    </row>
    <row r="96" spans="1:91" s="4" customFormat="1" ht="35.25" customHeight="1">
      <c r="A96" s="92" t="s">
        <v>82</v>
      </c>
      <c r="B96" s="55"/>
      <c r="C96" s="10"/>
      <c r="D96" s="10"/>
      <c r="E96" s="223" t="s">
        <v>83</v>
      </c>
      <c r="F96" s="223"/>
      <c r="G96" s="223"/>
      <c r="H96" s="223"/>
      <c r="I96" s="223"/>
      <c r="J96" s="10"/>
      <c r="K96" s="223" t="s">
        <v>84</v>
      </c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1">
        <f>'03.1 - D 1.1 Architektúra...'!J32</f>
        <v>0</v>
      </c>
      <c r="AH96" s="222"/>
      <c r="AI96" s="222"/>
      <c r="AJ96" s="222"/>
      <c r="AK96" s="222"/>
      <c r="AL96" s="222"/>
      <c r="AM96" s="222"/>
      <c r="AN96" s="221">
        <f>SUM(AG96,AT96)</f>
        <v>0</v>
      </c>
      <c r="AO96" s="222"/>
      <c r="AP96" s="222"/>
      <c r="AQ96" s="93" t="s">
        <v>85</v>
      </c>
      <c r="AR96" s="55"/>
      <c r="AS96" s="94">
        <v>0</v>
      </c>
      <c r="AT96" s="95">
        <f>ROUND(SUM(AV96:AW96),2)</f>
        <v>0</v>
      </c>
      <c r="AU96" s="96">
        <f>'03.1 - D 1.1 Architektúra...'!P145</f>
        <v>0</v>
      </c>
      <c r="AV96" s="95">
        <f>'03.1 - D 1.1 Architektúra...'!J35</f>
        <v>0</v>
      </c>
      <c r="AW96" s="95">
        <f>'03.1 - D 1.1 Architektúra...'!J36</f>
        <v>0</v>
      </c>
      <c r="AX96" s="95">
        <f>'03.1 - D 1.1 Architektúra...'!J37</f>
        <v>0</v>
      </c>
      <c r="AY96" s="95">
        <f>'03.1 - D 1.1 Architektúra...'!J38</f>
        <v>0</v>
      </c>
      <c r="AZ96" s="95">
        <f>'03.1 - D 1.1 Architektúra...'!F35</f>
        <v>0</v>
      </c>
      <c r="BA96" s="95">
        <f>'03.1 - D 1.1 Architektúra...'!F36</f>
        <v>0</v>
      </c>
      <c r="BB96" s="95">
        <f>'03.1 - D 1.1 Architektúra...'!F37</f>
        <v>0</v>
      </c>
      <c r="BC96" s="95">
        <f>'03.1 - D 1.1 Architektúra...'!F38</f>
        <v>0</v>
      </c>
      <c r="BD96" s="97">
        <f>'03.1 - D 1.1 Architektúra...'!F39</f>
        <v>0</v>
      </c>
      <c r="BT96" s="26" t="s">
        <v>86</v>
      </c>
      <c r="BV96" s="26" t="s">
        <v>75</v>
      </c>
      <c r="BW96" s="26" t="s">
        <v>87</v>
      </c>
      <c r="BX96" s="26" t="s">
        <v>81</v>
      </c>
      <c r="CL96" s="26" t="s">
        <v>1</v>
      </c>
    </row>
    <row r="97" spans="1:57" s="2" customFormat="1" ht="30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4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  <row r="98" spans="1:57" s="2" customFormat="1" ht="6.95" customHeight="1">
      <c r="A98" s="33"/>
      <c r="B98" s="51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34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E96:I96"/>
    <mergeCell ref="K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6" location="'03.1 - D 1.1 Architektúra...'!C2" display="/" xr:uid="{00000000-0004-0000-0000-000000000000}"/>
  </hyperlinks>
  <pageMargins left="0.7" right="0.7" top="0.75" bottom="0.75" header="0.3" footer="0.3"/>
  <pageSetup paperSize="9" scale="69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818"/>
  <sheetViews>
    <sheetView showGridLines="0" tabSelected="1" zoomScaleNormal="100" workbookViewId="0">
      <selection activeCell="W19" sqref="W1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9" t="s">
        <v>5</v>
      </c>
      <c r="M2" s="220"/>
      <c r="N2" s="220"/>
      <c r="O2" s="220"/>
      <c r="P2" s="220"/>
      <c r="Q2" s="220"/>
      <c r="R2" s="220"/>
      <c r="S2" s="220"/>
      <c r="T2" s="220"/>
      <c r="U2" s="220"/>
      <c r="V2" s="220"/>
      <c r="AT2" s="18" t="s">
        <v>87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73</v>
      </c>
    </row>
    <row r="4" spans="1:46" s="1" customFormat="1" ht="24.95" customHeight="1">
      <c r="B4" s="21"/>
      <c r="D4" s="22" t="s">
        <v>88</v>
      </c>
      <c r="L4" s="21"/>
      <c r="M4" s="98" t="s">
        <v>9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26.25" customHeight="1">
      <c r="B7" s="21"/>
      <c r="E7" s="268" t="str">
        <f>'Rekapitulácia stavby'!K6</f>
        <v xml:space="preserve">Dom Hudby - Obnova objektu NKP </v>
      </c>
      <c r="F7" s="269"/>
      <c r="G7" s="269"/>
      <c r="H7" s="269"/>
      <c r="L7" s="21"/>
    </row>
    <row r="8" spans="1:46" s="1" customFormat="1" ht="12" customHeight="1">
      <c r="B8" s="21"/>
      <c r="D8" s="28" t="s">
        <v>89</v>
      </c>
      <c r="L8" s="21"/>
    </row>
    <row r="9" spans="1:46" s="2" customFormat="1" ht="16.5" customHeight="1">
      <c r="A9" s="33"/>
      <c r="B9" s="34"/>
      <c r="C9" s="33"/>
      <c r="D9" s="33"/>
      <c r="E9" s="268" t="s">
        <v>90</v>
      </c>
      <c r="F9" s="266"/>
      <c r="G9" s="266"/>
      <c r="H9" s="266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91</v>
      </c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30" customHeight="1">
      <c r="A11" s="33"/>
      <c r="B11" s="34"/>
      <c r="C11" s="33"/>
      <c r="D11" s="33"/>
      <c r="E11" s="235" t="s">
        <v>92</v>
      </c>
      <c r="F11" s="266"/>
      <c r="G11" s="266"/>
      <c r="H11" s="266"/>
      <c r="I11" s="33"/>
      <c r="J11" s="33"/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16</v>
      </c>
      <c r="E13" s="33"/>
      <c r="F13" s="26" t="s">
        <v>1</v>
      </c>
      <c r="G13" s="33"/>
      <c r="H13" s="33"/>
      <c r="I13" s="28" t="s">
        <v>17</v>
      </c>
      <c r="J13" s="26" t="s">
        <v>1</v>
      </c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18</v>
      </c>
      <c r="E14" s="33"/>
      <c r="F14" s="26" t="s">
        <v>19</v>
      </c>
      <c r="G14" s="33"/>
      <c r="H14" s="33"/>
      <c r="I14" s="28" t="s">
        <v>20</v>
      </c>
      <c r="J14" s="59">
        <f>'Rekapitulácia stavby'!AN8</f>
        <v>44404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21</v>
      </c>
      <c r="E16" s="33"/>
      <c r="F16" s="33"/>
      <c r="G16" s="33"/>
      <c r="H16" s="33"/>
      <c r="I16" s="28" t="s">
        <v>22</v>
      </c>
      <c r="J16" s="26" t="s">
        <v>1</v>
      </c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93</v>
      </c>
      <c r="F17" s="33"/>
      <c r="G17" s="33"/>
      <c r="H17" s="33"/>
      <c r="I17" s="28" t="s">
        <v>24</v>
      </c>
      <c r="J17" s="26" t="s">
        <v>1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25</v>
      </c>
      <c r="E19" s="33"/>
      <c r="F19" s="33"/>
      <c r="G19" s="33"/>
      <c r="H19" s="33"/>
      <c r="I19" s="28" t="s">
        <v>22</v>
      </c>
      <c r="J19" s="29" t="str">
        <f>'Rekapitulácia stavby'!AN13</f>
        <v>Vyplň údaj</v>
      </c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0" t="str">
        <f>'Rekapitulácia stavby'!E14</f>
        <v>Vyplň údaj</v>
      </c>
      <c r="F20" s="257"/>
      <c r="G20" s="257"/>
      <c r="H20" s="257"/>
      <c r="I20" s="28" t="s">
        <v>24</v>
      </c>
      <c r="J20" s="29" t="str">
        <f>'Rekapitulácia stavby'!AN14</f>
        <v>Vyplň údaj</v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27</v>
      </c>
      <c r="E22" s="33"/>
      <c r="F22" s="33"/>
      <c r="G22" s="33"/>
      <c r="H22" s="33"/>
      <c r="I22" s="28" t="s">
        <v>22</v>
      </c>
      <c r="J22" s="26" t="s">
        <v>1</v>
      </c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94</v>
      </c>
      <c r="F23" s="33"/>
      <c r="G23" s="33"/>
      <c r="H23" s="33"/>
      <c r="I23" s="28" t="s">
        <v>24</v>
      </c>
      <c r="J23" s="26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30</v>
      </c>
      <c r="E25" s="33"/>
      <c r="F25" s="33"/>
      <c r="G25" s="33"/>
      <c r="H25" s="33"/>
      <c r="I25" s="28" t="s">
        <v>22</v>
      </c>
      <c r="J25" s="26" t="s">
        <v>1</v>
      </c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31</v>
      </c>
      <c r="F26" s="33"/>
      <c r="G26" s="33"/>
      <c r="H26" s="33"/>
      <c r="I26" s="28" t="s">
        <v>24</v>
      </c>
      <c r="J26" s="26" t="s">
        <v>1</v>
      </c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6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99"/>
      <c r="B29" s="100"/>
      <c r="C29" s="99"/>
      <c r="D29" s="99"/>
      <c r="E29" s="261" t="s">
        <v>1</v>
      </c>
      <c r="F29" s="261"/>
      <c r="G29" s="261"/>
      <c r="H29" s="261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70"/>
      <c r="E31" s="70"/>
      <c r="F31" s="70"/>
      <c r="G31" s="70"/>
      <c r="H31" s="70"/>
      <c r="I31" s="70"/>
      <c r="J31" s="70"/>
      <c r="K31" s="70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2" t="s">
        <v>33</v>
      </c>
      <c r="E32" s="33"/>
      <c r="F32" s="33"/>
      <c r="G32" s="33"/>
      <c r="H32" s="33"/>
      <c r="I32" s="33"/>
      <c r="J32" s="75">
        <f>ROUND(J145,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3" t="s">
        <v>37</v>
      </c>
      <c r="E35" s="39" t="s">
        <v>38</v>
      </c>
      <c r="F35" s="104">
        <f>ROUND((SUM(BE145:BE1809)),  2)</f>
        <v>0</v>
      </c>
      <c r="G35" s="105"/>
      <c r="H35" s="105"/>
      <c r="I35" s="106">
        <v>0.2</v>
      </c>
      <c r="J35" s="104">
        <f>ROUND(((SUM(BE145:BE1809))*I35),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39</v>
      </c>
      <c r="F36" s="104">
        <f>ROUND((SUM(BF145:BF1809)),  2)</f>
        <v>0</v>
      </c>
      <c r="G36" s="105"/>
      <c r="H36" s="105"/>
      <c r="I36" s="106">
        <v>0.2</v>
      </c>
      <c r="J36" s="104">
        <f>ROUND(((SUM(BF145:BF1809))*I36),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ROUND((SUM(BG145:BG1809)),  2)</f>
        <v>0</v>
      </c>
      <c r="G37" s="33"/>
      <c r="H37" s="33"/>
      <c r="I37" s="108">
        <v>0.2</v>
      </c>
      <c r="J37" s="107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ROUND((SUM(BH145:BH1809)),  2)</f>
        <v>0</v>
      </c>
      <c r="G38" s="33"/>
      <c r="H38" s="33"/>
      <c r="I38" s="108">
        <v>0.2</v>
      </c>
      <c r="J38" s="107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42</v>
      </c>
      <c r="F39" s="104">
        <f>ROUND((SUM(BI145:BI1809)),  2)</f>
        <v>0</v>
      </c>
      <c r="G39" s="105"/>
      <c r="H39" s="105"/>
      <c r="I39" s="106">
        <v>0</v>
      </c>
      <c r="J39" s="104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4"/>
      <c r="F41" s="64"/>
      <c r="G41" s="111" t="s">
        <v>44</v>
      </c>
      <c r="H41" s="112" t="s">
        <v>45</v>
      </c>
      <c r="I41" s="64"/>
      <c r="J41" s="113">
        <f>SUM(J32:J39)</f>
        <v>0</v>
      </c>
      <c r="K41" s="11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6"/>
      <c r="D50" s="47" t="s">
        <v>46</v>
      </c>
      <c r="E50" s="48"/>
      <c r="F50" s="48"/>
      <c r="G50" s="47" t="s">
        <v>47</v>
      </c>
      <c r="H50" s="48"/>
      <c r="I50" s="48"/>
      <c r="J50" s="48"/>
      <c r="K50" s="48"/>
      <c r="L50" s="46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9" t="s">
        <v>48</v>
      </c>
      <c r="E61" s="36"/>
      <c r="F61" s="115" t="s">
        <v>49</v>
      </c>
      <c r="G61" s="49" t="s">
        <v>48</v>
      </c>
      <c r="H61" s="36"/>
      <c r="I61" s="36"/>
      <c r="J61" s="116" t="s">
        <v>49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7" t="s">
        <v>50</v>
      </c>
      <c r="E65" s="50"/>
      <c r="F65" s="50"/>
      <c r="G65" s="47" t="s">
        <v>51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9" t="s">
        <v>48</v>
      </c>
      <c r="E76" s="36"/>
      <c r="F76" s="115" t="s">
        <v>49</v>
      </c>
      <c r="G76" s="49" t="s">
        <v>48</v>
      </c>
      <c r="H76" s="36"/>
      <c r="I76" s="36"/>
      <c r="J76" s="116" t="s">
        <v>49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95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15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26.25" customHeight="1">
      <c r="A85" s="33"/>
      <c r="B85" s="34"/>
      <c r="C85" s="33"/>
      <c r="D85" s="33"/>
      <c r="E85" s="268" t="str">
        <f>E7</f>
        <v xml:space="preserve">Dom Hudby - Obnova objektu NKP </v>
      </c>
      <c r="F85" s="269"/>
      <c r="G85" s="269"/>
      <c r="H85" s="269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89</v>
      </c>
      <c r="L86" s="21"/>
    </row>
    <row r="87" spans="1:31" s="2" customFormat="1" ht="16.5" customHeight="1">
      <c r="A87" s="33"/>
      <c r="B87" s="34"/>
      <c r="C87" s="33"/>
      <c r="D87" s="33"/>
      <c r="E87" s="268" t="s">
        <v>90</v>
      </c>
      <c r="F87" s="266"/>
      <c r="G87" s="266"/>
      <c r="H87" s="266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91</v>
      </c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30" customHeight="1">
      <c r="A89" s="33"/>
      <c r="B89" s="34"/>
      <c r="C89" s="33"/>
      <c r="D89" s="33"/>
      <c r="E89" s="235" t="str">
        <f>E11</f>
        <v>03.1 - D 1.1 Architektúra - D1.1.1 Búracie práce, D1.1.2 Nový stav, D1.1.3 Sanácia zvlhnutia, d1.2 Statika</v>
      </c>
      <c r="F89" s="266"/>
      <c r="G89" s="266"/>
      <c r="H89" s="266"/>
      <c r="I89" s="33"/>
      <c r="J89" s="33"/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18</v>
      </c>
      <c r="D91" s="33"/>
      <c r="E91" s="33"/>
      <c r="F91" s="26" t="str">
        <f>F14</f>
        <v>Bratislava, Panenská 11</v>
      </c>
      <c r="G91" s="33"/>
      <c r="H91" s="33"/>
      <c r="I91" s="28" t="s">
        <v>20</v>
      </c>
      <c r="J91" s="59">
        <f>IF(J14="","",J14)</f>
        <v>44404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21</v>
      </c>
      <c r="D93" s="33"/>
      <c r="E93" s="33"/>
      <c r="F93" s="26" t="str">
        <f>E17</f>
        <v xml:space="preserve">GIB Hlavné mesto SR Bratislava </v>
      </c>
      <c r="G93" s="33"/>
      <c r="H93" s="33"/>
      <c r="I93" s="28" t="s">
        <v>27</v>
      </c>
      <c r="J93" s="31" t="str">
        <f>E23</f>
        <v xml:space="preserve">Ing. arch. Matúš Ivanič </v>
      </c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25</v>
      </c>
      <c r="D94" s="33"/>
      <c r="E94" s="33"/>
      <c r="F94" s="26" t="str">
        <f>IF(E20="","",E20)</f>
        <v>Vyplň údaj</v>
      </c>
      <c r="G94" s="33"/>
      <c r="H94" s="33"/>
      <c r="I94" s="28" t="s">
        <v>30</v>
      </c>
      <c r="J94" s="31" t="str">
        <f>E26</f>
        <v>Rosoft, s.r.o.</v>
      </c>
      <c r="K94" s="33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96</v>
      </c>
      <c r="D96" s="109"/>
      <c r="E96" s="109"/>
      <c r="F96" s="109"/>
      <c r="G96" s="109"/>
      <c r="H96" s="109"/>
      <c r="I96" s="109"/>
      <c r="J96" s="118" t="s">
        <v>97</v>
      </c>
      <c r="K96" s="109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6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9" t="s">
        <v>98</v>
      </c>
      <c r="D98" s="33"/>
      <c r="E98" s="33"/>
      <c r="F98" s="33"/>
      <c r="G98" s="33"/>
      <c r="H98" s="33"/>
      <c r="I98" s="33"/>
      <c r="J98" s="75">
        <f>J145</f>
        <v>0</v>
      </c>
      <c r="K98" s="33"/>
      <c r="L98" s="46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99</v>
      </c>
    </row>
    <row r="99" spans="1:47" s="9" customFormat="1" ht="24.95" customHeight="1">
      <c r="B99" s="120"/>
      <c r="D99" s="121" t="s">
        <v>100</v>
      </c>
      <c r="E99" s="122"/>
      <c r="F99" s="122"/>
      <c r="G99" s="122"/>
      <c r="H99" s="122"/>
      <c r="I99" s="122"/>
      <c r="J99" s="123">
        <f>J146</f>
        <v>0</v>
      </c>
      <c r="L99" s="120"/>
    </row>
    <row r="100" spans="1:47" s="10" customFormat="1" ht="19.899999999999999" customHeight="1">
      <c r="B100" s="124"/>
      <c r="D100" s="125" t="s">
        <v>101</v>
      </c>
      <c r="E100" s="126"/>
      <c r="F100" s="126"/>
      <c r="G100" s="126"/>
      <c r="H100" s="126"/>
      <c r="I100" s="126"/>
      <c r="J100" s="127">
        <f>J147</f>
        <v>0</v>
      </c>
      <c r="L100" s="124"/>
    </row>
    <row r="101" spans="1:47" s="10" customFormat="1" ht="19.899999999999999" customHeight="1">
      <c r="B101" s="124"/>
      <c r="D101" s="125" t="s">
        <v>102</v>
      </c>
      <c r="E101" s="126"/>
      <c r="F101" s="126"/>
      <c r="G101" s="126"/>
      <c r="H101" s="126"/>
      <c r="I101" s="126"/>
      <c r="J101" s="127">
        <f>J153</f>
        <v>0</v>
      </c>
      <c r="L101" s="124"/>
    </row>
    <row r="102" spans="1:47" s="10" customFormat="1" ht="19.899999999999999" customHeight="1">
      <c r="B102" s="124"/>
      <c r="D102" s="125" t="s">
        <v>103</v>
      </c>
      <c r="E102" s="126"/>
      <c r="F102" s="126"/>
      <c r="G102" s="126"/>
      <c r="H102" s="126"/>
      <c r="I102" s="126"/>
      <c r="J102" s="127">
        <f>J159</f>
        <v>0</v>
      </c>
      <c r="L102" s="124"/>
    </row>
    <row r="103" spans="1:47" s="10" customFormat="1" ht="19.899999999999999" customHeight="1">
      <c r="B103" s="124"/>
      <c r="D103" s="125" t="s">
        <v>104</v>
      </c>
      <c r="E103" s="126"/>
      <c r="F103" s="126"/>
      <c r="G103" s="126"/>
      <c r="H103" s="126"/>
      <c r="I103" s="126"/>
      <c r="J103" s="127">
        <f>J709</f>
        <v>0</v>
      </c>
      <c r="L103" s="124"/>
    </row>
    <row r="104" spans="1:47" s="10" customFormat="1" ht="19.899999999999999" customHeight="1">
      <c r="B104" s="124"/>
      <c r="D104" s="125" t="s">
        <v>105</v>
      </c>
      <c r="E104" s="126"/>
      <c r="F104" s="126"/>
      <c r="G104" s="126"/>
      <c r="H104" s="126"/>
      <c r="I104" s="126"/>
      <c r="J104" s="127">
        <f>J852</f>
        <v>0</v>
      </c>
      <c r="L104" s="124"/>
    </row>
    <row r="105" spans="1:47" s="9" customFormat="1" ht="24.95" customHeight="1">
      <c r="B105" s="120"/>
      <c r="D105" s="121" t="s">
        <v>106</v>
      </c>
      <c r="E105" s="122"/>
      <c r="F105" s="122"/>
      <c r="G105" s="122"/>
      <c r="H105" s="122"/>
      <c r="I105" s="122"/>
      <c r="J105" s="123">
        <f>J854</f>
        <v>0</v>
      </c>
      <c r="L105" s="120"/>
    </row>
    <row r="106" spans="1:47" s="10" customFormat="1" ht="19.899999999999999" customHeight="1">
      <c r="B106" s="124"/>
      <c r="D106" s="125" t="s">
        <v>107</v>
      </c>
      <c r="E106" s="126"/>
      <c r="F106" s="126"/>
      <c r="G106" s="126"/>
      <c r="H106" s="126"/>
      <c r="I106" s="126"/>
      <c r="J106" s="127">
        <f>J855</f>
        <v>0</v>
      </c>
      <c r="L106" s="124"/>
    </row>
    <row r="107" spans="1:47" s="10" customFormat="1" ht="19.899999999999999" customHeight="1">
      <c r="B107" s="124"/>
      <c r="D107" s="125" t="s">
        <v>108</v>
      </c>
      <c r="E107" s="126"/>
      <c r="F107" s="126"/>
      <c r="G107" s="126"/>
      <c r="H107" s="126"/>
      <c r="I107" s="126"/>
      <c r="J107" s="127">
        <f>J880</f>
        <v>0</v>
      </c>
      <c r="L107" s="124"/>
    </row>
    <row r="108" spans="1:47" s="10" customFormat="1" ht="19.899999999999999" customHeight="1">
      <c r="B108" s="124"/>
      <c r="D108" s="125" t="s">
        <v>109</v>
      </c>
      <c r="E108" s="126"/>
      <c r="F108" s="126"/>
      <c r="G108" s="126"/>
      <c r="H108" s="126"/>
      <c r="I108" s="126"/>
      <c r="J108" s="127">
        <f>J916</f>
        <v>0</v>
      </c>
      <c r="L108" s="124"/>
    </row>
    <row r="109" spans="1:47" s="10" customFormat="1" ht="19.899999999999999" customHeight="1">
      <c r="B109" s="124"/>
      <c r="D109" s="125" t="s">
        <v>110</v>
      </c>
      <c r="E109" s="126"/>
      <c r="F109" s="126"/>
      <c r="G109" s="126"/>
      <c r="H109" s="126"/>
      <c r="I109" s="126"/>
      <c r="J109" s="127">
        <f>J920</f>
        <v>0</v>
      </c>
      <c r="L109" s="124"/>
    </row>
    <row r="110" spans="1:47" s="10" customFormat="1" ht="19.899999999999999" customHeight="1">
      <c r="B110" s="124"/>
      <c r="D110" s="125" t="s">
        <v>111</v>
      </c>
      <c r="E110" s="126"/>
      <c r="F110" s="126"/>
      <c r="G110" s="126"/>
      <c r="H110" s="126"/>
      <c r="I110" s="126"/>
      <c r="J110" s="127">
        <f>J934</f>
        <v>0</v>
      </c>
      <c r="L110" s="124"/>
    </row>
    <row r="111" spans="1:47" s="10" customFormat="1" ht="19.899999999999999" customHeight="1">
      <c r="B111" s="124"/>
      <c r="D111" s="125" t="s">
        <v>112</v>
      </c>
      <c r="E111" s="126"/>
      <c r="F111" s="126"/>
      <c r="G111" s="126"/>
      <c r="H111" s="126"/>
      <c r="I111" s="126"/>
      <c r="J111" s="127">
        <f>J1157</f>
        <v>0</v>
      </c>
      <c r="L111" s="124"/>
    </row>
    <row r="112" spans="1:47" s="10" customFormat="1" ht="19.899999999999999" customHeight="1">
      <c r="B112" s="124"/>
      <c r="D112" s="125" t="s">
        <v>113</v>
      </c>
      <c r="E112" s="126"/>
      <c r="F112" s="126"/>
      <c r="G112" s="126"/>
      <c r="H112" s="126"/>
      <c r="I112" s="126"/>
      <c r="J112" s="127">
        <f>J1194</f>
        <v>0</v>
      </c>
      <c r="L112" s="124"/>
    </row>
    <row r="113" spans="1:31" s="10" customFormat="1" ht="19.899999999999999" customHeight="1">
      <c r="B113" s="124"/>
      <c r="D113" s="125" t="s">
        <v>114</v>
      </c>
      <c r="E113" s="126"/>
      <c r="F113" s="126"/>
      <c r="G113" s="126"/>
      <c r="H113" s="126"/>
      <c r="I113" s="126"/>
      <c r="J113" s="127">
        <f>J1227</f>
        <v>0</v>
      </c>
      <c r="L113" s="124"/>
    </row>
    <row r="114" spans="1:31" s="10" customFormat="1" ht="19.899999999999999" customHeight="1">
      <c r="B114" s="124"/>
      <c r="D114" s="125" t="s">
        <v>115</v>
      </c>
      <c r="E114" s="126"/>
      <c r="F114" s="126"/>
      <c r="G114" s="126"/>
      <c r="H114" s="126"/>
      <c r="I114" s="126"/>
      <c r="J114" s="127">
        <f>J1262</f>
        <v>0</v>
      </c>
      <c r="L114" s="124"/>
    </row>
    <row r="115" spans="1:31" s="10" customFormat="1" ht="19.899999999999999" customHeight="1">
      <c r="B115" s="124"/>
      <c r="D115" s="125" t="s">
        <v>116</v>
      </c>
      <c r="E115" s="126"/>
      <c r="F115" s="126"/>
      <c r="G115" s="126"/>
      <c r="H115" s="126"/>
      <c r="I115" s="126"/>
      <c r="J115" s="127">
        <f>J1321</f>
        <v>0</v>
      </c>
      <c r="L115" s="124"/>
    </row>
    <row r="116" spans="1:31" s="10" customFormat="1" ht="19.899999999999999" customHeight="1">
      <c r="B116" s="124"/>
      <c r="D116" s="125" t="s">
        <v>117</v>
      </c>
      <c r="E116" s="126"/>
      <c r="F116" s="126"/>
      <c r="G116" s="126"/>
      <c r="H116" s="126"/>
      <c r="I116" s="126"/>
      <c r="J116" s="127">
        <f>J1324</f>
        <v>0</v>
      </c>
      <c r="L116" s="124"/>
    </row>
    <row r="117" spans="1:31" s="10" customFormat="1" ht="19.899999999999999" customHeight="1">
      <c r="B117" s="124"/>
      <c r="D117" s="125" t="s">
        <v>118</v>
      </c>
      <c r="E117" s="126"/>
      <c r="F117" s="126"/>
      <c r="G117" s="126"/>
      <c r="H117" s="126"/>
      <c r="I117" s="126"/>
      <c r="J117" s="127">
        <f>J1329</f>
        <v>0</v>
      </c>
      <c r="L117" s="124"/>
    </row>
    <row r="118" spans="1:31" s="10" customFormat="1" ht="19.899999999999999" customHeight="1">
      <c r="B118" s="124"/>
      <c r="D118" s="125" t="s">
        <v>119</v>
      </c>
      <c r="E118" s="126"/>
      <c r="F118" s="126"/>
      <c r="G118" s="126"/>
      <c r="H118" s="126"/>
      <c r="I118" s="126"/>
      <c r="J118" s="127">
        <f>J1373</f>
        <v>0</v>
      </c>
      <c r="L118" s="124"/>
    </row>
    <row r="119" spans="1:31" s="10" customFormat="1" ht="19.899999999999999" customHeight="1">
      <c r="B119" s="124"/>
      <c r="D119" s="125" t="s">
        <v>120</v>
      </c>
      <c r="E119" s="126"/>
      <c r="F119" s="126"/>
      <c r="G119" s="126"/>
      <c r="H119" s="126"/>
      <c r="I119" s="126"/>
      <c r="J119" s="127">
        <f>J1380</f>
        <v>0</v>
      </c>
      <c r="L119" s="124"/>
    </row>
    <row r="120" spans="1:31" s="10" customFormat="1" ht="19.899999999999999" customHeight="1">
      <c r="B120" s="124"/>
      <c r="D120" s="125" t="s">
        <v>121</v>
      </c>
      <c r="E120" s="126"/>
      <c r="F120" s="126"/>
      <c r="G120" s="126"/>
      <c r="H120" s="126"/>
      <c r="I120" s="126"/>
      <c r="J120" s="127">
        <f>J1388</f>
        <v>0</v>
      </c>
      <c r="L120" s="124"/>
    </row>
    <row r="121" spans="1:31" s="10" customFormat="1" ht="19.899999999999999" customHeight="1">
      <c r="B121" s="124"/>
      <c r="D121" s="125" t="s">
        <v>122</v>
      </c>
      <c r="E121" s="126"/>
      <c r="F121" s="126"/>
      <c r="G121" s="126"/>
      <c r="H121" s="126"/>
      <c r="I121" s="126"/>
      <c r="J121" s="127">
        <f>J1607</f>
        <v>0</v>
      </c>
      <c r="L121" s="124"/>
    </row>
    <row r="122" spans="1:31" s="10" customFormat="1" ht="19.899999999999999" customHeight="1">
      <c r="B122" s="124"/>
      <c r="D122" s="125" t="s">
        <v>123</v>
      </c>
      <c r="E122" s="126"/>
      <c r="F122" s="126"/>
      <c r="G122" s="126"/>
      <c r="H122" s="126"/>
      <c r="I122" s="126"/>
      <c r="J122" s="127">
        <f>J1610</f>
        <v>0</v>
      </c>
      <c r="L122" s="124"/>
    </row>
    <row r="123" spans="1:31" s="9" customFormat="1" ht="24.95" customHeight="1">
      <c r="B123" s="120"/>
      <c r="D123" s="121" t="s">
        <v>124</v>
      </c>
      <c r="E123" s="122"/>
      <c r="F123" s="122"/>
      <c r="G123" s="122"/>
      <c r="H123" s="122"/>
      <c r="I123" s="122"/>
      <c r="J123" s="123">
        <f>J1612</f>
        <v>0</v>
      </c>
      <c r="L123" s="120"/>
    </row>
    <row r="124" spans="1:31" s="2" customFormat="1" ht="21.7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51"/>
      <c r="C125" s="52"/>
      <c r="D125" s="52"/>
      <c r="E125" s="52"/>
      <c r="F125" s="52"/>
      <c r="G125" s="52"/>
      <c r="H125" s="52"/>
      <c r="I125" s="52"/>
      <c r="J125" s="52"/>
      <c r="K125" s="52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9" spans="1:31" s="2" customFormat="1" ht="6.95" customHeight="1">
      <c r="A129" s="33"/>
      <c r="B129" s="53"/>
      <c r="C129" s="54"/>
      <c r="D129" s="54"/>
      <c r="E129" s="54"/>
      <c r="F129" s="54"/>
      <c r="G129" s="54"/>
      <c r="H129" s="54"/>
      <c r="I129" s="54"/>
      <c r="J129" s="54"/>
      <c r="K129" s="54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31" s="2" customFormat="1" ht="24.95" customHeight="1">
      <c r="A130" s="33"/>
      <c r="B130" s="34"/>
      <c r="C130" s="22" t="s">
        <v>125</v>
      </c>
      <c r="D130" s="33"/>
      <c r="E130" s="33"/>
      <c r="F130" s="33"/>
      <c r="G130" s="33"/>
      <c r="H130" s="33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31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31" s="2" customFormat="1" ht="12" customHeight="1">
      <c r="A132" s="33"/>
      <c r="B132" s="34"/>
      <c r="C132" s="28" t="s">
        <v>15</v>
      </c>
      <c r="D132" s="33"/>
      <c r="E132" s="33"/>
      <c r="F132" s="33"/>
      <c r="G132" s="33"/>
      <c r="H132" s="33"/>
      <c r="I132" s="33"/>
      <c r="J132" s="33"/>
      <c r="K132" s="33"/>
      <c r="L132" s="46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31" s="2" customFormat="1" ht="26.25" customHeight="1">
      <c r="A133" s="33"/>
      <c r="B133" s="34"/>
      <c r="C133" s="33"/>
      <c r="D133" s="33"/>
      <c r="E133" s="268" t="str">
        <f>E7</f>
        <v xml:space="preserve">Dom Hudby - Obnova objektu NKP </v>
      </c>
      <c r="F133" s="269"/>
      <c r="G133" s="269"/>
      <c r="H133" s="269"/>
      <c r="I133" s="33"/>
      <c r="J133" s="33"/>
      <c r="K133" s="33"/>
      <c r="L133" s="46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31" s="1" customFormat="1" ht="12" customHeight="1">
      <c r="B134" s="21"/>
      <c r="C134" s="28" t="s">
        <v>89</v>
      </c>
      <c r="L134" s="21"/>
    </row>
    <row r="135" spans="1:31" s="2" customFormat="1" ht="16.5" customHeight="1">
      <c r="A135" s="33"/>
      <c r="B135" s="34"/>
      <c r="C135" s="33"/>
      <c r="D135" s="33"/>
      <c r="E135" s="268" t="s">
        <v>90</v>
      </c>
      <c r="F135" s="266"/>
      <c r="G135" s="266"/>
      <c r="H135" s="266"/>
      <c r="I135" s="33"/>
      <c r="J135" s="33"/>
      <c r="K135" s="33"/>
      <c r="L135" s="46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31" s="2" customFormat="1" ht="12" customHeight="1">
      <c r="A136" s="33"/>
      <c r="B136" s="34"/>
      <c r="C136" s="28" t="s">
        <v>91</v>
      </c>
      <c r="D136" s="33"/>
      <c r="E136" s="33"/>
      <c r="F136" s="33"/>
      <c r="G136" s="33"/>
      <c r="H136" s="33"/>
      <c r="I136" s="33"/>
      <c r="J136" s="33"/>
      <c r="K136" s="33"/>
      <c r="L136" s="46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31" s="2" customFormat="1" ht="30" customHeight="1">
      <c r="A137" s="33"/>
      <c r="B137" s="34"/>
      <c r="C137" s="33"/>
      <c r="D137" s="33"/>
      <c r="E137" s="235" t="str">
        <f>E11</f>
        <v>03.1 - D 1.1 Architektúra - D1.1.1 Búracie práce, D1.1.2 Nový stav, D1.1.3 Sanácia zvlhnutia, d1.2 Statika</v>
      </c>
      <c r="F137" s="266"/>
      <c r="G137" s="266"/>
      <c r="H137" s="266"/>
      <c r="I137" s="33"/>
      <c r="J137" s="33"/>
      <c r="K137" s="33"/>
      <c r="L137" s="46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31" s="2" customFormat="1" ht="6.95" customHeight="1">
      <c r="A138" s="33"/>
      <c r="B138" s="34"/>
      <c r="C138" s="33"/>
      <c r="D138" s="33"/>
      <c r="E138" s="33"/>
      <c r="F138" s="33"/>
      <c r="G138" s="33"/>
      <c r="H138" s="33"/>
      <c r="I138" s="33"/>
      <c r="J138" s="33"/>
      <c r="K138" s="33"/>
      <c r="L138" s="46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31" s="2" customFormat="1" ht="12" customHeight="1">
      <c r="A139" s="33"/>
      <c r="B139" s="34"/>
      <c r="C139" s="28" t="s">
        <v>18</v>
      </c>
      <c r="D139" s="33"/>
      <c r="E139" s="33"/>
      <c r="F139" s="26" t="str">
        <f>F14</f>
        <v>Bratislava, Panenská 11</v>
      </c>
      <c r="G139" s="33"/>
      <c r="H139" s="33"/>
      <c r="I139" s="28" t="s">
        <v>20</v>
      </c>
      <c r="J139" s="59">
        <f>IF(J14="","",J14)</f>
        <v>44404</v>
      </c>
      <c r="K139" s="33"/>
      <c r="L139" s="46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  <row r="140" spans="1:31" s="2" customFormat="1" ht="6.95" customHeight="1">
      <c r="A140" s="33"/>
      <c r="B140" s="34"/>
      <c r="C140" s="33"/>
      <c r="D140" s="33"/>
      <c r="E140" s="33"/>
      <c r="F140" s="33"/>
      <c r="G140" s="33"/>
      <c r="H140" s="33"/>
      <c r="I140" s="33"/>
      <c r="J140" s="33"/>
      <c r="K140" s="33"/>
      <c r="L140" s="46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</row>
    <row r="141" spans="1:31" s="2" customFormat="1" ht="25.7" customHeight="1">
      <c r="A141" s="33"/>
      <c r="B141" s="34"/>
      <c r="C141" s="28" t="s">
        <v>21</v>
      </c>
      <c r="D141" s="33"/>
      <c r="E141" s="33"/>
      <c r="F141" s="26" t="str">
        <f>E17</f>
        <v xml:space="preserve">GIB Hlavné mesto SR Bratislava </v>
      </c>
      <c r="G141" s="33"/>
      <c r="H141" s="33"/>
      <c r="I141" s="28" t="s">
        <v>27</v>
      </c>
      <c r="J141" s="31" t="str">
        <f>E23</f>
        <v xml:space="preserve">Ing. arch. Matúš Ivanič </v>
      </c>
      <c r="K141" s="33"/>
      <c r="L141" s="46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</row>
    <row r="142" spans="1:31" s="2" customFormat="1" ht="15.2" customHeight="1">
      <c r="A142" s="33"/>
      <c r="B142" s="34"/>
      <c r="C142" s="28" t="s">
        <v>25</v>
      </c>
      <c r="D142" s="33"/>
      <c r="E142" s="33"/>
      <c r="F142" s="26" t="str">
        <f>IF(E20="","",E20)</f>
        <v>Vyplň údaj</v>
      </c>
      <c r="G142" s="33"/>
      <c r="H142" s="33"/>
      <c r="I142" s="28" t="s">
        <v>30</v>
      </c>
      <c r="J142" s="31" t="str">
        <f>E26</f>
        <v>Rosoft, s.r.o.</v>
      </c>
      <c r="K142" s="33"/>
      <c r="L142" s="46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</row>
    <row r="143" spans="1:31" s="2" customFormat="1" ht="10.35" customHeight="1">
      <c r="A143" s="33"/>
      <c r="B143" s="34"/>
      <c r="C143" s="33"/>
      <c r="D143" s="33"/>
      <c r="E143" s="33"/>
      <c r="F143" s="33"/>
      <c r="G143" s="33"/>
      <c r="H143" s="33"/>
      <c r="I143" s="33"/>
      <c r="J143" s="33"/>
      <c r="K143" s="33"/>
      <c r="L143" s="46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</row>
    <row r="144" spans="1:31" s="11" customFormat="1" ht="29.25" customHeight="1">
      <c r="A144" s="128"/>
      <c r="B144" s="129"/>
      <c r="C144" s="130" t="s">
        <v>126</v>
      </c>
      <c r="D144" s="131" t="s">
        <v>58</v>
      </c>
      <c r="E144" s="131" t="s">
        <v>54</v>
      </c>
      <c r="F144" s="131" t="s">
        <v>55</v>
      </c>
      <c r="G144" s="131" t="s">
        <v>127</v>
      </c>
      <c r="H144" s="131" t="s">
        <v>128</v>
      </c>
      <c r="I144" s="131" t="s">
        <v>129</v>
      </c>
      <c r="J144" s="132" t="s">
        <v>97</v>
      </c>
      <c r="K144" s="133" t="s">
        <v>130</v>
      </c>
      <c r="L144" s="134"/>
      <c r="M144" s="66" t="s">
        <v>1</v>
      </c>
      <c r="N144" s="67" t="s">
        <v>37</v>
      </c>
      <c r="O144" s="67" t="s">
        <v>131</v>
      </c>
      <c r="P144" s="67" t="s">
        <v>132</v>
      </c>
      <c r="Q144" s="67" t="s">
        <v>133</v>
      </c>
      <c r="R144" s="67" t="s">
        <v>134</v>
      </c>
      <c r="S144" s="67" t="s">
        <v>135</v>
      </c>
      <c r="T144" s="68" t="s">
        <v>136</v>
      </c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</row>
    <row r="145" spans="1:65" s="2" customFormat="1" ht="22.9" customHeight="1">
      <c r="A145" s="33"/>
      <c r="B145" s="34"/>
      <c r="C145" s="73" t="s">
        <v>98</v>
      </c>
      <c r="D145" s="33"/>
      <c r="E145" s="33"/>
      <c r="F145" s="33"/>
      <c r="G145" s="33"/>
      <c r="H145" s="33"/>
      <c r="I145" s="33"/>
      <c r="J145" s="135">
        <f>BK145</f>
        <v>0</v>
      </c>
      <c r="K145" s="33"/>
      <c r="L145" s="34"/>
      <c r="M145" s="69"/>
      <c r="N145" s="60"/>
      <c r="O145" s="70"/>
      <c r="P145" s="136">
        <f>P146+P854+P1612</f>
        <v>0</v>
      </c>
      <c r="Q145" s="70"/>
      <c r="R145" s="136">
        <f>R146+R854+R1612</f>
        <v>0</v>
      </c>
      <c r="S145" s="70"/>
      <c r="T145" s="137">
        <f>T146+T854+T1612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72</v>
      </c>
      <c r="AU145" s="18" t="s">
        <v>99</v>
      </c>
      <c r="BK145" s="138">
        <f>BK146+BK854+BK1612</f>
        <v>0</v>
      </c>
    </row>
    <row r="146" spans="1:65" s="12" customFormat="1" ht="25.9" customHeight="1">
      <c r="B146" s="139"/>
      <c r="D146" s="140" t="s">
        <v>72</v>
      </c>
      <c r="E146" s="141" t="s">
        <v>137</v>
      </c>
      <c r="F146" s="141" t="s">
        <v>138</v>
      </c>
      <c r="I146" s="142"/>
      <c r="J146" s="143">
        <f>BK146</f>
        <v>0</v>
      </c>
      <c r="L146" s="139"/>
      <c r="M146" s="144"/>
      <c r="N146" s="145"/>
      <c r="O146" s="145"/>
      <c r="P146" s="146">
        <f>P147+P153+P159+P709+P852</f>
        <v>0</v>
      </c>
      <c r="Q146" s="145"/>
      <c r="R146" s="146">
        <f>R147+R153+R159+R709+R852</f>
        <v>0</v>
      </c>
      <c r="S146" s="145"/>
      <c r="T146" s="147">
        <f>T147+T153+T159+T709+T852</f>
        <v>0</v>
      </c>
      <c r="AR146" s="140" t="s">
        <v>80</v>
      </c>
      <c r="AT146" s="148" t="s">
        <v>72</v>
      </c>
      <c r="AU146" s="148" t="s">
        <v>73</v>
      </c>
      <c r="AY146" s="140" t="s">
        <v>139</v>
      </c>
      <c r="BK146" s="149">
        <f>BK147+BK153+BK159+BK709+BK852</f>
        <v>0</v>
      </c>
    </row>
    <row r="147" spans="1:65" s="12" customFormat="1" ht="22.9" customHeight="1">
      <c r="B147" s="139"/>
      <c r="D147" s="140" t="s">
        <v>72</v>
      </c>
      <c r="E147" s="150" t="s">
        <v>86</v>
      </c>
      <c r="F147" s="150" t="s">
        <v>140</v>
      </c>
      <c r="I147" s="142"/>
      <c r="J147" s="151">
        <f>BK147</f>
        <v>0</v>
      </c>
      <c r="L147" s="139"/>
      <c r="M147" s="144"/>
      <c r="N147" s="145"/>
      <c r="O147" s="145"/>
      <c r="P147" s="146">
        <f>SUM(P148:P152)</f>
        <v>0</v>
      </c>
      <c r="Q147" s="145"/>
      <c r="R147" s="146">
        <f>SUM(R148:R152)</f>
        <v>0</v>
      </c>
      <c r="S147" s="145"/>
      <c r="T147" s="147">
        <f>SUM(T148:T152)</f>
        <v>0</v>
      </c>
      <c r="AR147" s="140" t="s">
        <v>80</v>
      </c>
      <c r="AT147" s="148" t="s">
        <v>72</v>
      </c>
      <c r="AU147" s="148" t="s">
        <v>80</v>
      </c>
      <c r="AY147" s="140" t="s">
        <v>139</v>
      </c>
      <c r="BK147" s="149">
        <f>SUM(BK148:BK152)</f>
        <v>0</v>
      </c>
    </row>
    <row r="148" spans="1:65" s="2" customFormat="1" ht="24.2" customHeight="1">
      <c r="A148" s="33"/>
      <c r="B148" s="152"/>
      <c r="C148" s="153" t="s">
        <v>80</v>
      </c>
      <c r="D148" s="153" t="s">
        <v>141</v>
      </c>
      <c r="E148" s="154" t="s">
        <v>142</v>
      </c>
      <c r="F148" s="155" t="s">
        <v>143</v>
      </c>
      <c r="G148" s="156" t="s">
        <v>144</v>
      </c>
      <c r="H148" s="157">
        <v>635.16</v>
      </c>
      <c r="I148" s="158"/>
      <c r="J148" s="159">
        <f>ROUND(I148*H148,2)</f>
        <v>0</v>
      </c>
      <c r="K148" s="160"/>
      <c r="L148" s="34"/>
      <c r="M148" s="161" t="s">
        <v>1</v>
      </c>
      <c r="N148" s="162" t="s">
        <v>39</v>
      </c>
      <c r="O148" s="62"/>
      <c r="P148" s="163">
        <f>O148*H148</f>
        <v>0</v>
      </c>
      <c r="Q148" s="163">
        <v>0</v>
      </c>
      <c r="R148" s="163">
        <f>Q148*H148</f>
        <v>0</v>
      </c>
      <c r="S148" s="163">
        <v>0</v>
      </c>
      <c r="T148" s="16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5" t="s">
        <v>145</v>
      </c>
      <c r="AT148" s="165" t="s">
        <v>141</v>
      </c>
      <c r="AU148" s="165" t="s">
        <v>86</v>
      </c>
      <c r="AY148" s="18" t="s">
        <v>139</v>
      </c>
      <c r="BE148" s="166">
        <f>IF(N148="základná",J148,0)</f>
        <v>0</v>
      </c>
      <c r="BF148" s="166">
        <f>IF(N148="znížená",J148,0)</f>
        <v>0</v>
      </c>
      <c r="BG148" s="166">
        <f>IF(N148="zákl. prenesená",J148,0)</f>
        <v>0</v>
      </c>
      <c r="BH148" s="166">
        <f>IF(N148="zníž. prenesená",J148,0)</f>
        <v>0</v>
      </c>
      <c r="BI148" s="166">
        <f>IF(N148="nulová",J148,0)</f>
        <v>0</v>
      </c>
      <c r="BJ148" s="18" t="s">
        <v>86</v>
      </c>
      <c r="BK148" s="166">
        <f>ROUND(I148*H148,2)</f>
        <v>0</v>
      </c>
      <c r="BL148" s="18" t="s">
        <v>145</v>
      </c>
      <c r="BM148" s="165" t="s">
        <v>86</v>
      </c>
    </row>
    <row r="149" spans="1:65" s="2" customFormat="1" ht="24.2" customHeight="1">
      <c r="A149" s="33"/>
      <c r="B149" s="152"/>
      <c r="C149" s="167" t="s">
        <v>86</v>
      </c>
      <c r="D149" s="167" t="s">
        <v>146</v>
      </c>
      <c r="E149" s="168" t="s">
        <v>147</v>
      </c>
      <c r="F149" s="169" t="s">
        <v>148</v>
      </c>
      <c r="G149" s="170" t="s">
        <v>144</v>
      </c>
      <c r="H149" s="171">
        <v>660.82</v>
      </c>
      <c r="I149" s="172"/>
      <c r="J149" s="173">
        <f>ROUND(I149*H149,2)</f>
        <v>0</v>
      </c>
      <c r="K149" s="174"/>
      <c r="L149" s="175"/>
      <c r="M149" s="176" t="s">
        <v>1</v>
      </c>
      <c r="N149" s="177" t="s">
        <v>39</v>
      </c>
      <c r="O149" s="62"/>
      <c r="P149" s="163">
        <f>O149*H149</f>
        <v>0</v>
      </c>
      <c r="Q149" s="163">
        <v>0</v>
      </c>
      <c r="R149" s="163">
        <f>Q149*H149</f>
        <v>0</v>
      </c>
      <c r="S149" s="163">
        <v>0</v>
      </c>
      <c r="T149" s="16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5" t="s">
        <v>149</v>
      </c>
      <c r="AT149" s="165" t="s">
        <v>146</v>
      </c>
      <c r="AU149" s="165" t="s">
        <v>86</v>
      </c>
      <c r="AY149" s="18" t="s">
        <v>139</v>
      </c>
      <c r="BE149" s="166">
        <f>IF(N149="základná",J149,0)</f>
        <v>0</v>
      </c>
      <c r="BF149" s="166">
        <f>IF(N149="znížená",J149,0)</f>
        <v>0</v>
      </c>
      <c r="BG149" s="166">
        <f>IF(N149="zákl. prenesená",J149,0)</f>
        <v>0</v>
      </c>
      <c r="BH149" s="166">
        <f>IF(N149="zníž. prenesená",J149,0)</f>
        <v>0</v>
      </c>
      <c r="BI149" s="166">
        <f>IF(N149="nulová",J149,0)</f>
        <v>0</v>
      </c>
      <c r="BJ149" s="18" t="s">
        <v>86</v>
      </c>
      <c r="BK149" s="166">
        <f>ROUND(I149*H149,2)</f>
        <v>0</v>
      </c>
      <c r="BL149" s="18" t="s">
        <v>145</v>
      </c>
      <c r="BM149" s="165" t="s">
        <v>145</v>
      </c>
    </row>
    <row r="150" spans="1:65" s="13" customFormat="1">
      <c r="B150" s="178"/>
      <c r="D150" s="179" t="s">
        <v>150</v>
      </c>
      <c r="E150" s="180" t="s">
        <v>1</v>
      </c>
      <c r="F150" s="181" t="s">
        <v>151</v>
      </c>
      <c r="H150" s="180" t="s">
        <v>1</v>
      </c>
      <c r="I150" s="182"/>
      <c r="L150" s="178"/>
      <c r="M150" s="183"/>
      <c r="N150" s="184"/>
      <c r="O150" s="184"/>
      <c r="P150" s="184"/>
      <c r="Q150" s="184"/>
      <c r="R150" s="184"/>
      <c r="S150" s="184"/>
      <c r="T150" s="185"/>
      <c r="AT150" s="180" t="s">
        <v>150</v>
      </c>
      <c r="AU150" s="180" t="s">
        <v>86</v>
      </c>
      <c r="AV150" s="13" t="s">
        <v>80</v>
      </c>
      <c r="AW150" s="13" t="s">
        <v>29</v>
      </c>
      <c r="AX150" s="13" t="s">
        <v>73</v>
      </c>
      <c r="AY150" s="180" t="s">
        <v>139</v>
      </c>
    </row>
    <row r="151" spans="1:65" s="14" customFormat="1">
      <c r="B151" s="186"/>
      <c r="D151" s="179" t="s">
        <v>150</v>
      </c>
      <c r="E151" s="187" t="s">
        <v>1</v>
      </c>
      <c r="F151" s="188" t="s">
        <v>152</v>
      </c>
      <c r="H151" s="189">
        <v>660.82</v>
      </c>
      <c r="I151" s="190"/>
      <c r="L151" s="186"/>
      <c r="M151" s="191"/>
      <c r="N151" s="192"/>
      <c r="O151" s="192"/>
      <c r="P151" s="192"/>
      <c r="Q151" s="192"/>
      <c r="R151" s="192"/>
      <c r="S151" s="192"/>
      <c r="T151" s="193"/>
      <c r="AT151" s="187" t="s">
        <v>150</v>
      </c>
      <c r="AU151" s="187" t="s">
        <v>86</v>
      </c>
      <c r="AV151" s="14" t="s">
        <v>86</v>
      </c>
      <c r="AW151" s="14" t="s">
        <v>29</v>
      </c>
      <c r="AX151" s="14" t="s">
        <v>73</v>
      </c>
      <c r="AY151" s="187" t="s">
        <v>139</v>
      </c>
    </row>
    <row r="152" spans="1:65" s="15" customFormat="1">
      <c r="B152" s="194"/>
      <c r="D152" s="179" t="s">
        <v>150</v>
      </c>
      <c r="E152" s="195" t="s">
        <v>1</v>
      </c>
      <c r="F152" s="196" t="s">
        <v>153</v>
      </c>
      <c r="H152" s="197">
        <v>660.82</v>
      </c>
      <c r="I152" s="198"/>
      <c r="L152" s="194"/>
      <c r="M152" s="199"/>
      <c r="N152" s="200"/>
      <c r="O152" s="200"/>
      <c r="P152" s="200"/>
      <c r="Q152" s="200"/>
      <c r="R152" s="200"/>
      <c r="S152" s="200"/>
      <c r="T152" s="201"/>
      <c r="AT152" s="195" t="s">
        <v>150</v>
      </c>
      <c r="AU152" s="195" t="s">
        <v>86</v>
      </c>
      <c r="AV152" s="15" t="s">
        <v>145</v>
      </c>
      <c r="AW152" s="15" t="s">
        <v>29</v>
      </c>
      <c r="AX152" s="15" t="s">
        <v>80</v>
      </c>
      <c r="AY152" s="195" t="s">
        <v>139</v>
      </c>
    </row>
    <row r="153" spans="1:65" s="12" customFormat="1" ht="22.9" customHeight="1">
      <c r="B153" s="139"/>
      <c r="D153" s="140" t="s">
        <v>72</v>
      </c>
      <c r="E153" s="150" t="s">
        <v>154</v>
      </c>
      <c r="F153" s="150" t="s">
        <v>155</v>
      </c>
      <c r="I153" s="142"/>
      <c r="J153" s="151">
        <f>BK153</f>
        <v>0</v>
      </c>
      <c r="L153" s="139"/>
      <c r="M153" s="144"/>
      <c r="N153" s="145"/>
      <c r="O153" s="145"/>
      <c r="P153" s="146">
        <f>SUM(P154:P158)</f>
        <v>0</v>
      </c>
      <c r="Q153" s="145"/>
      <c r="R153" s="146">
        <f>SUM(R154:R158)</f>
        <v>0</v>
      </c>
      <c r="S153" s="145"/>
      <c r="T153" s="147">
        <f>SUM(T154:T158)</f>
        <v>0</v>
      </c>
      <c r="AR153" s="140" t="s">
        <v>80</v>
      </c>
      <c r="AT153" s="148" t="s">
        <v>72</v>
      </c>
      <c r="AU153" s="148" t="s">
        <v>80</v>
      </c>
      <c r="AY153" s="140" t="s">
        <v>139</v>
      </c>
      <c r="BK153" s="149">
        <f>SUM(BK154:BK158)</f>
        <v>0</v>
      </c>
    </row>
    <row r="154" spans="1:65" s="2" customFormat="1" ht="33" customHeight="1">
      <c r="A154" s="33"/>
      <c r="B154" s="152"/>
      <c r="C154" s="153" t="s">
        <v>156</v>
      </c>
      <c r="D154" s="153" t="s">
        <v>141</v>
      </c>
      <c r="E154" s="154" t="s">
        <v>157</v>
      </c>
      <c r="F154" s="155" t="s">
        <v>158</v>
      </c>
      <c r="G154" s="156" t="s">
        <v>144</v>
      </c>
      <c r="H154" s="157">
        <v>163.53</v>
      </c>
      <c r="I154" s="158"/>
      <c r="J154" s="159">
        <f>ROUND(I154*H154,2)</f>
        <v>0</v>
      </c>
      <c r="K154" s="160"/>
      <c r="L154" s="34"/>
      <c r="M154" s="161" t="s">
        <v>1</v>
      </c>
      <c r="N154" s="162" t="s">
        <v>39</v>
      </c>
      <c r="O154" s="62"/>
      <c r="P154" s="163">
        <f>O154*H154</f>
        <v>0</v>
      </c>
      <c r="Q154" s="163">
        <v>0</v>
      </c>
      <c r="R154" s="163">
        <f>Q154*H154</f>
        <v>0</v>
      </c>
      <c r="S154" s="163">
        <v>0</v>
      </c>
      <c r="T154" s="16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5" t="s">
        <v>145</v>
      </c>
      <c r="AT154" s="165" t="s">
        <v>141</v>
      </c>
      <c r="AU154" s="165" t="s">
        <v>86</v>
      </c>
      <c r="AY154" s="18" t="s">
        <v>139</v>
      </c>
      <c r="BE154" s="166">
        <f>IF(N154="základná",J154,0)</f>
        <v>0</v>
      </c>
      <c r="BF154" s="166">
        <f>IF(N154="znížená",J154,0)</f>
        <v>0</v>
      </c>
      <c r="BG154" s="166">
        <f>IF(N154="zákl. prenesená",J154,0)</f>
        <v>0</v>
      </c>
      <c r="BH154" s="166">
        <f>IF(N154="zníž. prenesená",J154,0)</f>
        <v>0</v>
      </c>
      <c r="BI154" s="166">
        <f>IF(N154="nulová",J154,0)</f>
        <v>0</v>
      </c>
      <c r="BJ154" s="18" t="s">
        <v>86</v>
      </c>
      <c r="BK154" s="166">
        <f>ROUND(I154*H154,2)</f>
        <v>0</v>
      </c>
      <c r="BL154" s="18" t="s">
        <v>145</v>
      </c>
      <c r="BM154" s="165" t="s">
        <v>159</v>
      </c>
    </row>
    <row r="155" spans="1:65" s="2" customFormat="1" ht="24.2" customHeight="1">
      <c r="A155" s="33"/>
      <c r="B155" s="152"/>
      <c r="C155" s="153" t="s">
        <v>145</v>
      </c>
      <c r="D155" s="153" t="s">
        <v>141</v>
      </c>
      <c r="E155" s="154" t="s">
        <v>160</v>
      </c>
      <c r="F155" s="155" t="s">
        <v>161</v>
      </c>
      <c r="G155" s="156" t="s">
        <v>144</v>
      </c>
      <c r="H155" s="157">
        <v>635.16</v>
      </c>
      <c r="I155" s="158"/>
      <c r="J155" s="159">
        <f>ROUND(I155*H155,2)</f>
        <v>0</v>
      </c>
      <c r="K155" s="160"/>
      <c r="L155" s="34"/>
      <c r="M155" s="161" t="s">
        <v>1</v>
      </c>
      <c r="N155" s="162" t="s">
        <v>39</v>
      </c>
      <c r="O155" s="62"/>
      <c r="P155" s="163">
        <f>O155*H155</f>
        <v>0</v>
      </c>
      <c r="Q155" s="163">
        <v>0</v>
      </c>
      <c r="R155" s="163">
        <f>Q155*H155</f>
        <v>0</v>
      </c>
      <c r="S155" s="163">
        <v>0</v>
      </c>
      <c r="T155" s="16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5" t="s">
        <v>145</v>
      </c>
      <c r="AT155" s="165" t="s">
        <v>141</v>
      </c>
      <c r="AU155" s="165" t="s">
        <v>86</v>
      </c>
      <c r="AY155" s="18" t="s">
        <v>139</v>
      </c>
      <c r="BE155" s="166">
        <f>IF(N155="základná",J155,0)</f>
        <v>0</v>
      </c>
      <c r="BF155" s="166">
        <f>IF(N155="znížená",J155,0)</f>
        <v>0</v>
      </c>
      <c r="BG155" s="166">
        <f>IF(N155="zákl. prenesená",J155,0)</f>
        <v>0</v>
      </c>
      <c r="BH155" s="166">
        <f>IF(N155="zníž. prenesená",J155,0)</f>
        <v>0</v>
      </c>
      <c r="BI155" s="166">
        <f>IF(N155="nulová",J155,0)</f>
        <v>0</v>
      </c>
      <c r="BJ155" s="18" t="s">
        <v>86</v>
      </c>
      <c r="BK155" s="166">
        <f>ROUND(I155*H155,2)</f>
        <v>0</v>
      </c>
      <c r="BL155" s="18" t="s">
        <v>145</v>
      </c>
      <c r="BM155" s="165" t="s">
        <v>149</v>
      </c>
    </row>
    <row r="156" spans="1:65" s="2" customFormat="1" ht="33" customHeight="1">
      <c r="A156" s="33"/>
      <c r="B156" s="152"/>
      <c r="C156" s="153" t="s">
        <v>154</v>
      </c>
      <c r="D156" s="153" t="s">
        <v>141</v>
      </c>
      <c r="E156" s="154" t="s">
        <v>162</v>
      </c>
      <c r="F156" s="155" t="s">
        <v>163</v>
      </c>
      <c r="G156" s="156" t="s">
        <v>144</v>
      </c>
      <c r="H156" s="157">
        <v>635.16</v>
      </c>
      <c r="I156" s="158"/>
      <c r="J156" s="159">
        <f>ROUND(I156*H156,2)</f>
        <v>0</v>
      </c>
      <c r="K156" s="160"/>
      <c r="L156" s="34"/>
      <c r="M156" s="161" t="s">
        <v>1</v>
      </c>
      <c r="N156" s="162" t="s">
        <v>39</v>
      </c>
      <c r="O156" s="62"/>
      <c r="P156" s="163">
        <f>O156*H156</f>
        <v>0</v>
      </c>
      <c r="Q156" s="163">
        <v>0</v>
      </c>
      <c r="R156" s="163">
        <f>Q156*H156</f>
        <v>0</v>
      </c>
      <c r="S156" s="163">
        <v>0</v>
      </c>
      <c r="T156" s="16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5" t="s">
        <v>145</v>
      </c>
      <c r="AT156" s="165" t="s">
        <v>141</v>
      </c>
      <c r="AU156" s="165" t="s">
        <v>86</v>
      </c>
      <c r="AY156" s="18" t="s">
        <v>139</v>
      </c>
      <c r="BE156" s="166">
        <f>IF(N156="základná",J156,0)</f>
        <v>0</v>
      </c>
      <c r="BF156" s="166">
        <f>IF(N156="znížená",J156,0)</f>
        <v>0</v>
      </c>
      <c r="BG156" s="166">
        <f>IF(N156="zákl. prenesená",J156,0)</f>
        <v>0</v>
      </c>
      <c r="BH156" s="166">
        <f>IF(N156="zníž. prenesená",J156,0)</f>
        <v>0</v>
      </c>
      <c r="BI156" s="166">
        <f>IF(N156="nulová",J156,0)</f>
        <v>0</v>
      </c>
      <c r="BJ156" s="18" t="s">
        <v>86</v>
      </c>
      <c r="BK156" s="166">
        <f>ROUND(I156*H156,2)</f>
        <v>0</v>
      </c>
      <c r="BL156" s="18" t="s">
        <v>145</v>
      </c>
      <c r="BM156" s="165" t="s">
        <v>164</v>
      </c>
    </row>
    <row r="157" spans="1:65" s="2" customFormat="1" ht="24.2" customHeight="1">
      <c r="A157" s="33"/>
      <c r="B157" s="152"/>
      <c r="C157" s="153" t="s">
        <v>159</v>
      </c>
      <c r="D157" s="153" t="s">
        <v>141</v>
      </c>
      <c r="E157" s="154" t="s">
        <v>165</v>
      </c>
      <c r="F157" s="155" t="s">
        <v>166</v>
      </c>
      <c r="G157" s="156" t="s">
        <v>144</v>
      </c>
      <c r="H157" s="157">
        <v>471.63</v>
      </c>
      <c r="I157" s="158"/>
      <c r="J157" s="159">
        <f>ROUND(I157*H157,2)</f>
        <v>0</v>
      </c>
      <c r="K157" s="160"/>
      <c r="L157" s="34"/>
      <c r="M157" s="161" t="s">
        <v>1</v>
      </c>
      <c r="N157" s="162" t="s">
        <v>39</v>
      </c>
      <c r="O157" s="62"/>
      <c r="P157" s="163">
        <f>O157*H157</f>
        <v>0</v>
      </c>
      <c r="Q157" s="163">
        <v>0</v>
      </c>
      <c r="R157" s="163">
        <f>Q157*H157</f>
        <v>0</v>
      </c>
      <c r="S157" s="163">
        <v>0</v>
      </c>
      <c r="T157" s="16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5" t="s">
        <v>145</v>
      </c>
      <c r="AT157" s="165" t="s">
        <v>141</v>
      </c>
      <c r="AU157" s="165" t="s">
        <v>86</v>
      </c>
      <c r="AY157" s="18" t="s">
        <v>139</v>
      </c>
      <c r="BE157" s="166">
        <f>IF(N157="základná",J157,0)</f>
        <v>0</v>
      </c>
      <c r="BF157" s="166">
        <f>IF(N157="znížená",J157,0)</f>
        <v>0</v>
      </c>
      <c r="BG157" s="166">
        <f>IF(N157="zákl. prenesená",J157,0)</f>
        <v>0</v>
      </c>
      <c r="BH157" s="166">
        <f>IF(N157="zníž. prenesená",J157,0)</f>
        <v>0</v>
      </c>
      <c r="BI157" s="166">
        <f>IF(N157="nulová",J157,0)</f>
        <v>0</v>
      </c>
      <c r="BJ157" s="18" t="s">
        <v>86</v>
      </c>
      <c r="BK157" s="166">
        <f>ROUND(I157*H157,2)</f>
        <v>0</v>
      </c>
      <c r="BL157" s="18" t="s">
        <v>145</v>
      </c>
      <c r="BM157" s="165" t="s">
        <v>167</v>
      </c>
    </row>
    <row r="158" spans="1:65" s="2" customFormat="1" ht="24.2" customHeight="1">
      <c r="A158" s="33"/>
      <c r="B158" s="152"/>
      <c r="C158" s="167" t="s">
        <v>168</v>
      </c>
      <c r="D158" s="167" t="s">
        <v>146</v>
      </c>
      <c r="E158" s="168" t="s">
        <v>169</v>
      </c>
      <c r="F158" s="169" t="s">
        <v>170</v>
      </c>
      <c r="G158" s="170" t="s">
        <v>144</v>
      </c>
      <c r="H158" s="171">
        <v>518.79300000000001</v>
      </c>
      <c r="I158" s="172"/>
      <c r="J158" s="173">
        <f>ROUND(I158*H158,2)</f>
        <v>0</v>
      </c>
      <c r="K158" s="174"/>
      <c r="L158" s="175"/>
      <c r="M158" s="176" t="s">
        <v>1</v>
      </c>
      <c r="N158" s="177" t="s">
        <v>39</v>
      </c>
      <c r="O158" s="62"/>
      <c r="P158" s="163">
        <f>O158*H158</f>
        <v>0</v>
      </c>
      <c r="Q158" s="163">
        <v>0</v>
      </c>
      <c r="R158" s="163">
        <f>Q158*H158</f>
        <v>0</v>
      </c>
      <c r="S158" s="163">
        <v>0</v>
      </c>
      <c r="T158" s="16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5" t="s">
        <v>149</v>
      </c>
      <c r="AT158" s="165" t="s">
        <v>146</v>
      </c>
      <c r="AU158" s="165" t="s">
        <v>86</v>
      </c>
      <c r="AY158" s="18" t="s">
        <v>139</v>
      </c>
      <c r="BE158" s="166">
        <f>IF(N158="základná",J158,0)</f>
        <v>0</v>
      </c>
      <c r="BF158" s="166">
        <f>IF(N158="znížená",J158,0)</f>
        <v>0</v>
      </c>
      <c r="BG158" s="166">
        <f>IF(N158="zákl. prenesená",J158,0)</f>
        <v>0</v>
      </c>
      <c r="BH158" s="166">
        <f>IF(N158="zníž. prenesená",J158,0)</f>
        <v>0</v>
      </c>
      <c r="BI158" s="166">
        <f>IF(N158="nulová",J158,0)</f>
        <v>0</v>
      </c>
      <c r="BJ158" s="18" t="s">
        <v>86</v>
      </c>
      <c r="BK158" s="166">
        <f>ROUND(I158*H158,2)</f>
        <v>0</v>
      </c>
      <c r="BL158" s="18" t="s">
        <v>145</v>
      </c>
      <c r="BM158" s="165" t="s">
        <v>171</v>
      </c>
    </row>
    <row r="159" spans="1:65" s="12" customFormat="1" ht="22.9" customHeight="1">
      <c r="B159" s="139"/>
      <c r="D159" s="140" t="s">
        <v>72</v>
      </c>
      <c r="E159" s="150" t="s">
        <v>159</v>
      </c>
      <c r="F159" s="150" t="s">
        <v>172</v>
      </c>
      <c r="I159" s="142"/>
      <c r="J159" s="151">
        <f>BK159</f>
        <v>0</v>
      </c>
      <c r="L159" s="139"/>
      <c r="M159" s="144"/>
      <c r="N159" s="145"/>
      <c r="O159" s="145"/>
      <c r="P159" s="146">
        <f>SUM(P160:P708)</f>
        <v>0</v>
      </c>
      <c r="Q159" s="145"/>
      <c r="R159" s="146">
        <f>SUM(R160:R708)</f>
        <v>0</v>
      </c>
      <c r="S159" s="145"/>
      <c r="T159" s="147">
        <f>SUM(T160:T708)</f>
        <v>0</v>
      </c>
      <c r="AR159" s="140" t="s">
        <v>80</v>
      </c>
      <c r="AT159" s="148" t="s">
        <v>72</v>
      </c>
      <c r="AU159" s="148" t="s">
        <v>80</v>
      </c>
      <c r="AY159" s="140" t="s">
        <v>139</v>
      </c>
      <c r="BK159" s="149">
        <f>SUM(BK160:BK708)</f>
        <v>0</v>
      </c>
    </row>
    <row r="160" spans="1:65" s="2" customFormat="1" ht="49.15" customHeight="1">
      <c r="A160" s="33"/>
      <c r="B160" s="152"/>
      <c r="C160" s="153" t="s">
        <v>149</v>
      </c>
      <c r="D160" s="153" t="s">
        <v>141</v>
      </c>
      <c r="E160" s="154" t="s">
        <v>173</v>
      </c>
      <c r="F160" s="155" t="s">
        <v>174</v>
      </c>
      <c r="G160" s="156" t="s">
        <v>144</v>
      </c>
      <c r="H160" s="157">
        <v>148.93100000000001</v>
      </c>
      <c r="I160" s="158"/>
      <c r="J160" s="159">
        <f>ROUND(I160*H160,2)</f>
        <v>0</v>
      </c>
      <c r="K160" s="160"/>
      <c r="L160" s="34"/>
      <c r="M160" s="161" t="s">
        <v>1</v>
      </c>
      <c r="N160" s="162" t="s">
        <v>39</v>
      </c>
      <c r="O160" s="62"/>
      <c r="P160" s="163">
        <f>O160*H160</f>
        <v>0</v>
      </c>
      <c r="Q160" s="163">
        <v>0</v>
      </c>
      <c r="R160" s="163">
        <f>Q160*H160</f>
        <v>0</v>
      </c>
      <c r="S160" s="163">
        <v>0</v>
      </c>
      <c r="T160" s="16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5" t="s">
        <v>145</v>
      </c>
      <c r="AT160" s="165" t="s">
        <v>141</v>
      </c>
      <c r="AU160" s="165" t="s">
        <v>86</v>
      </c>
      <c r="AY160" s="18" t="s">
        <v>139</v>
      </c>
      <c r="BE160" s="166">
        <f>IF(N160="základná",J160,0)</f>
        <v>0</v>
      </c>
      <c r="BF160" s="166">
        <f>IF(N160="znížená",J160,0)</f>
        <v>0</v>
      </c>
      <c r="BG160" s="166">
        <f>IF(N160="zákl. prenesená",J160,0)</f>
        <v>0</v>
      </c>
      <c r="BH160" s="166">
        <f>IF(N160="zníž. prenesená",J160,0)</f>
        <v>0</v>
      </c>
      <c r="BI160" s="166">
        <f>IF(N160="nulová",J160,0)</f>
        <v>0</v>
      </c>
      <c r="BJ160" s="18" t="s">
        <v>86</v>
      </c>
      <c r="BK160" s="166">
        <f>ROUND(I160*H160,2)</f>
        <v>0</v>
      </c>
      <c r="BL160" s="18" t="s">
        <v>145</v>
      </c>
      <c r="BM160" s="165" t="s">
        <v>175</v>
      </c>
    </row>
    <row r="161" spans="1:65" s="13" customFormat="1">
      <c r="B161" s="178"/>
      <c r="D161" s="179" t="s">
        <v>150</v>
      </c>
      <c r="E161" s="180" t="s">
        <v>1</v>
      </c>
      <c r="F161" s="181" t="s">
        <v>176</v>
      </c>
      <c r="H161" s="180" t="s">
        <v>1</v>
      </c>
      <c r="I161" s="182"/>
      <c r="L161" s="178"/>
      <c r="M161" s="183"/>
      <c r="N161" s="184"/>
      <c r="O161" s="184"/>
      <c r="P161" s="184"/>
      <c r="Q161" s="184"/>
      <c r="R161" s="184"/>
      <c r="S161" s="184"/>
      <c r="T161" s="185"/>
      <c r="AT161" s="180" t="s">
        <v>150</v>
      </c>
      <c r="AU161" s="180" t="s">
        <v>86</v>
      </c>
      <c r="AV161" s="13" t="s">
        <v>80</v>
      </c>
      <c r="AW161" s="13" t="s">
        <v>29</v>
      </c>
      <c r="AX161" s="13" t="s">
        <v>73</v>
      </c>
      <c r="AY161" s="180" t="s">
        <v>139</v>
      </c>
    </row>
    <row r="162" spans="1:65" s="14" customFormat="1">
      <c r="B162" s="186"/>
      <c r="D162" s="179" t="s">
        <v>150</v>
      </c>
      <c r="E162" s="187" t="s">
        <v>1</v>
      </c>
      <c r="F162" s="188" t="s">
        <v>177</v>
      </c>
      <c r="H162" s="189">
        <v>50.779000000000003</v>
      </c>
      <c r="I162" s="190"/>
      <c r="L162" s="186"/>
      <c r="M162" s="191"/>
      <c r="N162" s="192"/>
      <c r="O162" s="192"/>
      <c r="P162" s="192"/>
      <c r="Q162" s="192"/>
      <c r="R162" s="192"/>
      <c r="S162" s="192"/>
      <c r="T162" s="193"/>
      <c r="AT162" s="187" t="s">
        <v>150</v>
      </c>
      <c r="AU162" s="187" t="s">
        <v>86</v>
      </c>
      <c r="AV162" s="14" t="s">
        <v>86</v>
      </c>
      <c r="AW162" s="14" t="s">
        <v>29</v>
      </c>
      <c r="AX162" s="14" t="s">
        <v>73</v>
      </c>
      <c r="AY162" s="187" t="s">
        <v>139</v>
      </c>
    </row>
    <row r="163" spans="1:65" s="13" customFormat="1">
      <c r="B163" s="178"/>
      <c r="D163" s="179" t="s">
        <v>150</v>
      </c>
      <c r="E163" s="180" t="s">
        <v>1</v>
      </c>
      <c r="F163" s="181" t="s">
        <v>178</v>
      </c>
      <c r="H163" s="180" t="s">
        <v>1</v>
      </c>
      <c r="I163" s="182"/>
      <c r="L163" s="178"/>
      <c r="M163" s="183"/>
      <c r="N163" s="184"/>
      <c r="O163" s="184"/>
      <c r="P163" s="184"/>
      <c r="Q163" s="184"/>
      <c r="R163" s="184"/>
      <c r="S163" s="184"/>
      <c r="T163" s="185"/>
      <c r="AT163" s="180" t="s">
        <v>150</v>
      </c>
      <c r="AU163" s="180" t="s">
        <v>86</v>
      </c>
      <c r="AV163" s="13" t="s">
        <v>80</v>
      </c>
      <c r="AW163" s="13" t="s">
        <v>29</v>
      </c>
      <c r="AX163" s="13" t="s">
        <v>73</v>
      </c>
      <c r="AY163" s="180" t="s">
        <v>139</v>
      </c>
    </row>
    <row r="164" spans="1:65" s="14" customFormat="1">
      <c r="B164" s="186"/>
      <c r="D164" s="179" t="s">
        <v>150</v>
      </c>
      <c r="E164" s="187" t="s">
        <v>1</v>
      </c>
      <c r="F164" s="188" t="s">
        <v>179</v>
      </c>
      <c r="H164" s="189">
        <v>27.091000000000001</v>
      </c>
      <c r="I164" s="190"/>
      <c r="L164" s="186"/>
      <c r="M164" s="191"/>
      <c r="N164" s="192"/>
      <c r="O164" s="192"/>
      <c r="P164" s="192"/>
      <c r="Q164" s="192"/>
      <c r="R164" s="192"/>
      <c r="S164" s="192"/>
      <c r="T164" s="193"/>
      <c r="AT164" s="187" t="s">
        <v>150</v>
      </c>
      <c r="AU164" s="187" t="s">
        <v>86</v>
      </c>
      <c r="AV164" s="14" t="s">
        <v>86</v>
      </c>
      <c r="AW164" s="14" t="s">
        <v>29</v>
      </c>
      <c r="AX164" s="14" t="s">
        <v>73</v>
      </c>
      <c r="AY164" s="187" t="s">
        <v>139</v>
      </c>
    </row>
    <row r="165" spans="1:65" s="14" customFormat="1">
      <c r="B165" s="186"/>
      <c r="D165" s="179" t="s">
        <v>150</v>
      </c>
      <c r="E165" s="187" t="s">
        <v>1</v>
      </c>
      <c r="F165" s="188" t="s">
        <v>180</v>
      </c>
      <c r="H165" s="189">
        <v>17.010999999999999</v>
      </c>
      <c r="I165" s="190"/>
      <c r="L165" s="186"/>
      <c r="M165" s="191"/>
      <c r="N165" s="192"/>
      <c r="O165" s="192"/>
      <c r="P165" s="192"/>
      <c r="Q165" s="192"/>
      <c r="R165" s="192"/>
      <c r="S165" s="192"/>
      <c r="T165" s="193"/>
      <c r="AT165" s="187" t="s">
        <v>150</v>
      </c>
      <c r="AU165" s="187" t="s">
        <v>86</v>
      </c>
      <c r="AV165" s="14" t="s">
        <v>86</v>
      </c>
      <c r="AW165" s="14" t="s">
        <v>29</v>
      </c>
      <c r="AX165" s="14" t="s">
        <v>73</v>
      </c>
      <c r="AY165" s="187" t="s">
        <v>139</v>
      </c>
    </row>
    <row r="166" spans="1:65" s="14" customFormat="1">
      <c r="B166" s="186"/>
      <c r="D166" s="179" t="s">
        <v>150</v>
      </c>
      <c r="E166" s="187" t="s">
        <v>1</v>
      </c>
      <c r="F166" s="188" t="s">
        <v>181</v>
      </c>
      <c r="H166" s="189">
        <v>15.901</v>
      </c>
      <c r="I166" s="190"/>
      <c r="L166" s="186"/>
      <c r="M166" s="191"/>
      <c r="N166" s="192"/>
      <c r="O166" s="192"/>
      <c r="P166" s="192"/>
      <c r="Q166" s="192"/>
      <c r="R166" s="192"/>
      <c r="S166" s="192"/>
      <c r="T166" s="193"/>
      <c r="AT166" s="187" t="s">
        <v>150</v>
      </c>
      <c r="AU166" s="187" t="s">
        <v>86</v>
      </c>
      <c r="AV166" s="14" t="s">
        <v>86</v>
      </c>
      <c r="AW166" s="14" t="s">
        <v>29</v>
      </c>
      <c r="AX166" s="14" t="s">
        <v>73</v>
      </c>
      <c r="AY166" s="187" t="s">
        <v>139</v>
      </c>
    </row>
    <row r="167" spans="1:65" s="13" customFormat="1">
      <c r="B167" s="178"/>
      <c r="D167" s="179" t="s">
        <v>150</v>
      </c>
      <c r="E167" s="180" t="s">
        <v>1</v>
      </c>
      <c r="F167" s="181" t="s">
        <v>182</v>
      </c>
      <c r="H167" s="180" t="s">
        <v>1</v>
      </c>
      <c r="I167" s="182"/>
      <c r="L167" s="178"/>
      <c r="M167" s="183"/>
      <c r="N167" s="184"/>
      <c r="O167" s="184"/>
      <c r="P167" s="184"/>
      <c r="Q167" s="184"/>
      <c r="R167" s="184"/>
      <c r="S167" s="184"/>
      <c r="T167" s="185"/>
      <c r="AT167" s="180" t="s">
        <v>150</v>
      </c>
      <c r="AU167" s="180" t="s">
        <v>86</v>
      </c>
      <c r="AV167" s="13" t="s">
        <v>80</v>
      </c>
      <c r="AW167" s="13" t="s">
        <v>29</v>
      </c>
      <c r="AX167" s="13" t="s">
        <v>73</v>
      </c>
      <c r="AY167" s="180" t="s">
        <v>139</v>
      </c>
    </row>
    <row r="168" spans="1:65" s="14" customFormat="1">
      <c r="B168" s="186"/>
      <c r="D168" s="179" t="s">
        <v>150</v>
      </c>
      <c r="E168" s="187" t="s">
        <v>1</v>
      </c>
      <c r="F168" s="188" t="s">
        <v>183</v>
      </c>
      <c r="H168" s="189">
        <v>7.6310000000000002</v>
      </c>
      <c r="I168" s="190"/>
      <c r="L168" s="186"/>
      <c r="M168" s="191"/>
      <c r="N168" s="192"/>
      <c r="O168" s="192"/>
      <c r="P168" s="192"/>
      <c r="Q168" s="192"/>
      <c r="R168" s="192"/>
      <c r="S168" s="192"/>
      <c r="T168" s="193"/>
      <c r="AT168" s="187" t="s">
        <v>150</v>
      </c>
      <c r="AU168" s="187" t="s">
        <v>86</v>
      </c>
      <c r="AV168" s="14" t="s">
        <v>86</v>
      </c>
      <c r="AW168" s="14" t="s">
        <v>29</v>
      </c>
      <c r="AX168" s="14" t="s">
        <v>73</v>
      </c>
      <c r="AY168" s="187" t="s">
        <v>139</v>
      </c>
    </row>
    <row r="169" spans="1:65" s="14" customFormat="1">
      <c r="B169" s="186"/>
      <c r="D169" s="179" t="s">
        <v>150</v>
      </c>
      <c r="E169" s="187" t="s">
        <v>1</v>
      </c>
      <c r="F169" s="188" t="s">
        <v>184</v>
      </c>
      <c r="H169" s="189">
        <v>6.4640000000000004</v>
      </c>
      <c r="I169" s="190"/>
      <c r="L169" s="186"/>
      <c r="M169" s="191"/>
      <c r="N169" s="192"/>
      <c r="O169" s="192"/>
      <c r="P169" s="192"/>
      <c r="Q169" s="192"/>
      <c r="R169" s="192"/>
      <c r="S169" s="192"/>
      <c r="T169" s="193"/>
      <c r="AT169" s="187" t="s">
        <v>150</v>
      </c>
      <c r="AU169" s="187" t="s">
        <v>86</v>
      </c>
      <c r="AV169" s="14" t="s">
        <v>86</v>
      </c>
      <c r="AW169" s="14" t="s">
        <v>29</v>
      </c>
      <c r="AX169" s="14" t="s">
        <v>73</v>
      </c>
      <c r="AY169" s="187" t="s">
        <v>139</v>
      </c>
    </row>
    <row r="170" spans="1:65" s="14" customFormat="1">
      <c r="B170" s="186"/>
      <c r="D170" s="179" t="s">
        <v>150</v>
      </c>
      <c r="E170" s="187" t="s">
        <v>1</v>
      </c>
      <c r="F170" s="188" t="s">
        <v>185</v>
      </c>
      <c r="H170" s="189">
        <v>5.2489999999999997</v>
      </c>
      <c r="I170" s="190"/>
      <c r="L170" s="186"/>
      <c r="M170" s="191"/>
      <c r="N170" s="192"/>
      <c r="O170" s="192"/>
      <c r="P170" s="192"/>
      <c r="Q170" s="192"/>
      <c r="R170" s="192"/>
      <c r="S170" s="192"/>
      <c r="T170" s="193"/>
      <c r="AT170" s="187" t="s">
        <v>150</v>
      </c>
      <c r="AU170" s="187" t="s">
        <v>86</v>
      </c>
      <c r="AV170" s="14" t="s">
        <v>86</v>
      </c>
      <c r="AW170" s="14" t="s">
        <v>29</v>
      </c>
      <c r="AX170" s="14" t="s">
        <v>73</v>
      </c>
      <c r="AY170" s="187" t="s">
        <v>139</v>
      </c>
    </row>
    <row r="171" spans="1:65" s="13" customFormat="1">
      <c r="B171" s="178"/>
      <c r="D171" s="179" t="s">
        <v>150</v>
      </c>
      <c r="E171" s="180" t="s">
        <v>1</v>
      </c>
      <c r="F171" s="181" t="s">
        <v>186</v>
      </c>
      <c r="H171" s="180" t="s">
        <v>1</v>
      </c>
      <c r="I171" s="182"/>
      <c r="L171" s="178"/>
      <c r="M171" s="183"/>
      <c r="N171" s="184"/>
      <c r="O171" s="184"/>
      <c r="P171" s="184"/>
      <c r="Q171" s="184"/>
      <c r="R171" s="184"/>
      <c r="S171" s="184"/>
      <c r="T171" s="185"/>
      <c r="AT171" s="180" t="s">
        <v>150</v>
      </c>
      <c r="AU171" s="180" t="s">
        <v>86</v>
      </c>
      <c r="AV171" s="13" t="s">
        <v>80</v>
      </c>
      <c r="AW171" s="13" t="s">
        <v>29</v>
      </c>
      <c r="AX171" s="13" t="s">
        <v>73</v>
      </c>
      <c r="AY171" s="180" t="s">
        <v>139</v>
      </c>
    </row>
    <row r="172" spans="1:65" s="14" customFormat="1">
      <c r="B172" s="186"/>
      <c r="D172" s="179" t="s">
        <v>150</v>
      </c>
      <c r="E172" s="187" t="s">
        <v>1</v>
      </c>
      <c r="F172" s="188" t="s">
        <v>187</v>
      </c>
      <c r="H172" s="189">
        <v>10.42</v>
      </c>
      <c r="I172" s="190"/>
      <c r="L172" s="186"/>
      <c r="M172" s="191"/>
      <c r="N172" s="192"/>
      <c r="O172" s="192"/>
      <c r="P172" s="192"/>
      <c r="Q172" s="192"/>
      <c r="R172" s="192"/>
      <c r="S172" s="192"/>
      <c r="T172" s="193"/>
      <c r="AT172" s="187" t="s">
        <v>150</v>
      </c>
      <c r="AU172" s="187" t="s">
        <v>86</v>
      </c>
      <c r="AV172" s="14" t="s">
        <v>86</v>
      </c>
      <c r="AW172" s="14" t="s">
        <v>29</v>
      </c>
      <c r="AX172" s="14" t="s">
        <v>73</v>
      </c>
      <c r="AY172" s="187" t="s">
        <v>139</v>
      </c>
    </row>
    <row r="173" spans="1:65" s="14" customFormat="1">
      <c r="B173" s="186"/>
      <c r="D173" s="179" t="s">
        <v>150</v>
      </c>
      <c r="E173" s="187" t="s">
        <v>1</v>
      </c>
      <c r="F173" s="188" t="s">
        <v>188</v>
      </c>
      <c r="H173" s="189">
        <v>8.3849999999999998</v>
      </c>
      <c r="I173" s="190"/>
      <c r="L173" s="186"/>
      <c r="M173" s="191"/>
      <c r="N173" s="192"/>
      <c r="O173" s="192"/>
      <c r="P173" s="192"/>
      <c r="Q173" s="192"/>
      <c r="R173" s="192"/>
      <c r="S173" s="192"/>
      <c r="T173" s="193"/>
      <c r="AT173" s="187" t="s">
        <v>150</v>
      </c>
      <c r="AU173" s="187" t="s">
        <v>86</v>
      </c>
      <c r="AV173" s="14" t="s">
        <v>86</v>
      </c>
      <c r="AW173" s="14" t="s">
        <v>29</v>
      </c>
      <c r="AX173" s="14" t="s">
        <v>73</v>
      </c>
      <c r="AY173" s="187" t="s">
        <v>139</v>
      </c>
    </row>
    <row r="174" spans="1:65" s="15" customFormat="1">
      <c r="B174" s="194"/>
      <c r="D174" s="179" t="s">
        <v>150</v>
      </c>
      <c r="E174" s="195" t="s">
        <v>1</v>
      </c>
      <c r="F174" s="196" t="s">
        <v>153</v>
      </c>
      <c r="H174" s="197">
        <v>148.93100000000001</v>
      </c>
      <c r="I174" s="198"/>
      <c r="L174" s="194"/>
      <c r="M174" s="199"/>
      <c r="N174" s="200"/>
      <c r="O174" s="200"/>
      <c r="P174" s="200"/>
      <c r="Q174" s="200"/>
      <c r="R174" s="200"/>
      <c r="S174" s="200"/>
      <c r="T174" s="201"/>
      <c r="AT174" s="195" t="s">
        <v>150</v>
      </c>
      <c r="AU174" s="195" t="s">
        <v>86</v>
      </c>
      <c r="AV174" s="15" t="s">
        <v>145</v>
      </c>
      <c r="AW174" s="15" t="s">
        <v>29</v>
      </c>
      <c r="AX174" s="15" t="s">
        <v>80</v>
      </c>
      <c r="AY174" s="195" t="s">
        <v>139</v>
      </c>
    </row>
    <row r="175" spans="1:65" s="2" customFormat="1" ht="66.75" customHeight="1">
      <c r="A175" s="33"/>
      <c r="B175" s="152"/>
      <c r="C175" s="153" t="s">
        <v>189</v>
      </c>
      <c r="D175" s="153" t="s">
        <v>141</v>
      </c>
      <c r="E175" s="154" t="s">
        <v>190</v>
      </c>
      <c r="F175" s="155" t="s">
        <v>191</v>
      </c>
      <c r="G175" s="156" t="s">
        <v>144</v>
      </c>
      <c r="H175" s="157">
        <v>44.6</v>
      </c>
      <c r="I175" s="158"/>
      <c r="J175" s="159">
        <f>ROUND(I175*H175,2)</f>
        <v>0</v>
      </c>
      <c r="K175" s="160"/>
      <c r="L175" s="34"/>
      <c r="M175" s="161" t="s">
        <v>1</v>
      </c>
      <c r="N175" s="162" t="s">
        <v>39</v>
      </c>
      <c r="O175" s="62"/>
      <c r="P175" s="163">
        <f>O175*H175</f>
        <v>0</v>
      </c>
      <c r="Q175" s="163">
        <v>0</v>
      </c>
      <c r="R175" s="163">
        <f>Q175*H175</f>
        <v>0</v>
      </c>
      <c r="S175" s="163">
        <v>0</v>
      </c>
      <c r="T175" s="16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5" t="s">
        <v>145</v>
      </c>
      <c r="AT175" s="165" t="s">
        <v>141</v>
      </c>
      <c r="AU175" s="165" t="s">
        <v>86</v>
      </c>
      <c r="AY175" s="18" t="s">
        <v>139</v>
      </c>
      <c r="BE175" s="166">
        <f>IF(N175="základná",J175,0)</f>
        <v>0</v>
      </c>
      <c r="BF175" s="166">
        <f>IF(N175="znížená",J175,0)</f>
        <v>0</v>
      </c>
      <c r="BG175" s="166">
        <f>IF(N175="zákl. prenesená",J175,0)</f>
        <v>0</v>
      </c>
      <c r="BH175" s="166">
        <f>IF(N175="zníž. prenesená",J175,0)</f>
        <v>0</v>
      </c>
      <c r="BI175" s="166">
        <f>IF(N175="nulová",J175,0)</f>
        <v>0</v>
      </c>
      <c r="BJ175" s="18" t="s">
        <v>86</v>
      </c>
      <c r="BK175" s="166">
        <f>ROUND(I175*H175,2)</f>
        <v>0</v>
      </c>
      <c r="BL175" s="18" t="s">
        <v>145</v>
      </c>
      <c r="BM175" s="165" t="s">
        <v>192</v>
      </c>
    </row>
    <row r="176" spans="1:65" s="13" customFormat="1">
      <c r="B176" s="178"/>
      <c r="D176" s="179" t="s">
        <v>150</v>
      </c>
      <c r="E176" s="180" t="s">
        <v>1</v>
      </c>
      <c r="F176" s="181" t="s">
        <v>193</v>
      </c>
      <c r="H176" s="180" t="s">
        <v>1</v>
      </c>
      <c r="I176" s="182"/>
      <c r="L176" s="178"/>
      <c r="M176" s="183"/>
      <c r="N176" s="184"/>
      <c r="O176" s="184"/>
      <c r="P176" s="184"/>
      <c r="Q176" s="184"/>
      <c r="R176" s="184"/>
      <c r="S176" s="184"/>
      <c r="T176" s="185"/>
      <c r="AT176" s="180" t="s">
        <v>150</v>
      </c>
      <c r="AU176" s="180" t="s">
        <v>86</v>
      </c>
      <c r="AV176" s="13" t="s">
        <v>80</v>
      </c>
      <c r="AW176" s="13" t="s">
        <v>29</v>
      </c>
      <c r="AX176" s="13" t="s">
        <v>73</v>
      </c>
      <c r="AY176" s="180" t="s">
        <v>139</v>
      </c>
    </row>
    <row r="177" spans="1:65" s="14" customFormat="1">
      <c r="B177" s="186"/>
      <c r="D177" s="179" t="s">
        <v>150</v>
      </c>
      <c r="E177" s="187" t="s">
        <v>1</v>
      </c>
      <c r="F177" s="188" t="s">
        <v>194</v>
      </c>
      <c r="H177" s="189">
        <v>44.6</v>
      </c>
      <c r="I177" s="190"/>
      <c r="L177" s="186"/>
      <c r="M177" s="191"/>
      <c r="N177" s="192"/>
      <c r="O177" s="192"/>
      <c r="P177" s="192"/>
      <c r="Q177" s="192"/>
      <c r="R177" s="192"/>
      <c r="S177" s="192"/>
      <c r="T177" s="193"/>
      <c r="AT177" s="187" t="s">
        <v>150</v>
      </c>
      <c r="AU177" s="187" t="s">
        <v>86</v>
      </c>
      <c r="AV177" s="14" t="s">
        <v>86</v>
      </c>
      <c r="AW177" s="14" t="s">
        <v>29</v>
      </c>
      <c r="AX177" s="14" t="s">
        <v>73</v>
      </c>
      <c r="AY177" s="187" t="s">
        <v>139</v>
      </c>
    </row>
    <row r="178" spans="1:65" s="15" customFormat="1">
      <c r="B178" s="194"/>
      <c r="D178" s="179" t="s">
        <v>150</v>
      </c>
      <c r="E178" s="195" t="s">
        <v>1</v>
      </c>
      <c r="F178" s="196" t="s">
        <v>153</v>
      </c>
      <c r="H178" s="197">
        <v>44.6</v>
      </c>
      <c r="I178" s="198"/>
      <c r="L178" s="194"/>
      <c r="M178" s="199"/>
      <c r="N178" s="200"/>
      <c r="O178" s="200"/>
      <c r="P178" s="200"/>
      <c r="Q178" s="200"/>
      <c r="R178" s="200"/>
      <c r="S178" s="200"/>
      <c r="T178" s="201"/>
      <c r="AT178" s="195" t="s">
        <v>150</v>
      </c>
      <c r="AU178" s="195" t="s">
        <v>86</v>
      </c>
      <c r="AV178" s="15" t="s">
        <v>145</v>
      </c>
      <c r="AW178" s="15" t="s">
        <v>29</v>
      </c>
      <c r="AX178" s="15" t="s">
        <v>80</v>
      </c>
      <c r="AY178" s="195" t="s">
        <v>139</v>
      </c>
    </row>
    <row r="179" spans="1:65" s="2" customFormat="1" ht="66.75" customHeight="1">
      <c r="A179" s="33"/>
      <c r="B179" s="152"/>
      <c r="C179" s="153" t="s">
        <v>164</v>
      </c>
      <c r="D179" s="153" t="s">
        <v>141</v>
      </c>
      <c r="E179" s="154" t="s">
        <v>195</v>
      </c>
      <c r="F179" s="155" t="s">
        <v>196</v>
      </c>
      <c r="G179" s="156" t="s">
        <v>144</v>
      </c>
      <c r="H179" s="157">
        <v>65.040000000000006</v>
      </c>
      <c r="I179" s="158"/>
      <c r="J179" s="159">
        <f>ROUND(I179*H179,2)</f>
        <v>0</v>
      </c>
      <c r="K179" s="160"/>
      <c r="L179" s="34"/>
      <c r="M179" s="161" t="s">
        <v>1</v>
      </c>
      <c r="N179" s="162" t="s">
        <v>39</v>
      </c>
      <c r="O179" s="62"/>
      <c r="P179" s="163">
        <f>O179*H179</f>
        <v>0</v>
      </c>
      <c r="Q179" s="163">
        <v>0</v>
      </c>
      <c r="R179" s="163">
        <f>Q179*H179</f>
        <v>0</v>
      </c>
      <c r="S179" s="163">
        <v>0</v>
      </c>
      <c r="T179" s="16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5" t="s">
        <v>145</v>
      </c>
      <c r="AT179" s="165" t="s">
        <v>141</v>
      </c>
      <c r="AU179" s="165" t="s">
        <v>86</v>
      </c>
      <c r="AY179" s="18" t="s">
        <v>139</v>
      </c>
      <c r="BE179" s="166">
        <f>IF(N179="základná",J179,0)</f>
        <v>0</v>
      </c>
      <c r="BF179" s="166">
        <f>IF(N179="znížená",J179,0)</f>
        <v>0</v>
      </c>
      <c r="BG179" s="166">
        <f>IF(N179="zákl. prenesená",J179,0)</f>
        <v>0</v>
      </c>
      <c r="BH179" s="166">
        <f>IF(N179="zníž. prenesená",J179,0)</f>
        <v>0</v>
      </c>
      <c r="BI179" s="166">
        <f>IF(N179="nulová",J179,0)</f>
        <v>0</v>
      </c>
      <c r="BJ179" s="18" t="s">
        <v>86</v>
      </c>
      <c r="BK179" s="166">
        <f>ROUND(I179*H179,2)</f>
        <v>0</v>
      </c>
      <c r="BL179" s="18" t="s">
        <v>145</v>
      </c>
      <c r="BM179" s="165" t="s">
        <v>7</v>
      </c>
    </row>
    <row r="180" spans="1:65" s="13" customFormat="1">
      <c r="B180" s="178"/>
      <c r="D180" s="179" t="s">
        <v>150</v>
      </c>
      <c r="E180" s="180" t="s">
        <v>1</v>
      </c>
      <c r="F180" s="181" t="s">
        <v>197</v>
      </c>
      <c r="H180" s="180" t="s">
        <v>1</v>
      </c>
      <c r="I180" s="182"/>
      <c r="L180" s="178"/>
      <c r="M180" s="183"/>
      <c r="N180" s="184"/>
      <c r="O180" s="184"/>
      <c r="P180" s="184"/>
      <c r="Q180" s="184"/>
      <c r="R180" s="184"/>
      <c r="S180" s="184"/>
      <c r="T180" s="185"/>
      <c r="AT180" s="180" t="s">
        <v>150</v>
      </c>
      <c r="AU180" s="180" t="s">
        <v>86</v>
      </c>
      <c r="AV180" s="13" t="s">
        <v>80</v>
      </c>
      <c r="AW180" s="13" t="s">
        <v>29</v>
      </c>
      <c r="AX180" s="13" t="s">
        <v>73</v>
      </c>
      <c r="AY180" s="180" t="s">
        <v>139</v>
      </c>
    </row>
    <row r="181" spans="1:65" s="14" customFormat="1">
      <c r="B181" s="186"/>
      <c r="D181" s="179" t="s">
        <v>150</v>
      </c>
      <c r="E181" s="187" t="s">
        <v>1</v>
      </c>
      <c r="F181" s="188" t="s">
        <v>198</v>
      </c>
      <c r="H181" s="189">
        <v>65.040000000000006</v>
      </c>
      <c r="I181" s="190"/>
      <c r="L181" s="186"/>
      <c r="M181" s="191"/>
      <c r="N181" s="192"/>
      <c r="O181" s="192"/>
      <c r="P181" s="192"/>
      <c r="Q181" s="192"/>
      <c r="R181" s="192"/>
      <c r="S181" s="192"/>
      <c r="T181" s="193"/>
      <c r="AT181" s="187" t="s">
        <v>150</v>
      </c>
      <c r="AU181" s="187" t="s">
        <v>86</v>
      </c>
      <c r="AV181" s="14" t="s">
        <v>86</v>
      </c>
      <c r="AW181" s="14" t="s">
        <v>29</v>
      </c>
      <c r="AX181" s="14" t="s">
        <v>73</v>
      </c>
      <c r="AY181" s="187" t="s">
        <v>139</v>
      </c>
    </row>
    <row r="182" spans="1:65" s="15" customFormat="1">
      <c r="B182" s="194"/>
      <c r="D182" s="179" t="s">
        <v>150</v>
      </c>
      <c r="E182" s="195" t="s">
        <v>1</v>
      </c>
      <c r="F182" s="196" t="s">
        <v>153</v>
      </c>
      <c r="H182" s="197">
        <v>65.040000000000006</v>
      </c>
      <c r="I182" s="198"/>
      <c r="L182" s="194"/>
      <c r="M182" s="199"/>
      <c r="N182" s="200"/>
      <c r="O182" s="200"/>
      <c r="P182" s="200"/>
      <c r="Q182" s="200"/>
      <c r="R182" s="200"/>
      <c r="S182" s="200"/>
      <c r="T182" s="201"/>
      <c r="AT182" s="195" t="s">
        <v>150</v>
      </c>
      <c r="AU182" s="195" t="s">
        <v>86</v>
      </c>
      <c r="AV182" s="15" t="s">
        <v>145</v>
      </c>
      <c r="AW182" s="15" t="s">
        <v>29</v>
      </c>
      <c r="AX182" s="15" t="s">
        <v>80</v>
      </c>
      <c r="AY182" s="195" t="s">
        <v>139</v>
      </c>
    </row>
    <row r="183" spans="1:65" s="2" customFormat="1" ht="66.75" customHeight="1">
      <c r="A183" s="33"/>
      <c r="B183" s="152"/>
      <c r="C183" s="153" t="s">
        <v>199</v>
      </c>
      <c r="D183" s="153" t="s">
        <v>141</v>
      </c>
      <c r="E183" s="154" t="s">
        <v>200</v>
      </c>
      <c r="F183" s="155" t="s">
        <v>201</v>
      </c>
      <c r="G183" s="156" t="s">
        <v>144</v>
      </c>
      <c r="H183" s="157">
        <v>45.63</v>
      </c>
      <c r="I183" s="158"/>
      <c r="J183" s="159">
        <f>ROUND(I183*H183,2)</f>
        <v>0</v>
      </c>
      <c r="K183" s="160"/>
      <c r="L183" s="34"/>
      <c r="M183" s="161" t="s">
        <v>1</v>
      </c>
      <c r="N183" s="162" t="s">
        <v>39</v>
      </c>
      <c r="O183" s="62"/>
      <c r="P183" s="163">
        <f>O183*H183</f>
        <v>0</v>
      </c>
      <c r="Q183" s="163">
        <v>0</v>
      </c>
      <c r="R183" s="163">
        <f>Q183*H183</f>
        <v>0</v>
      </c>
      <c r="S183" s="163">
        <v>0</v>
      </c>
      <c r="T183" s="16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5" t="s">
        <v>145</v>
      </c>
      <c r="AT183" s="165" t="s">
        <v>141</v>
      </c>
      <c r="AU183" s="165" t="s">
        <v>86</v>
      </c>
      <c r="AY183" s="18" t="s">
        <v>139</v>
      </c>
      <c r="BE183" s="166">
        <f>IF(N183="základná",J183,0)</f>
        <v>0</v>
      </c>
      <c r="BF183" s="166">
        <f>IF(N183="znížená",J183,0)</f>
        <v>0</v>
      </c>
      <c r="BG183" s="166">
        <f>IF(N183="zákl. prenesená",J183,0)</f>
        <v>0</v>
      </c>
      <c r="BH183" s="166">
        <f>IF(N183="zníž. prenesená",J183,0)</f>
        <v>0</v>
      </c>
      <c r="BI183" s="166">
        <f>IF(N183="nulová",J183,0)</f>
        <v>0</v>
      </c>
      <c r="BJ183" s="18" t="s">
        <v>86</v>
      </c>
      <c r="BK183" s="166">
        <f>ROUND(I183*H183,2)</f>
        <v>0</v>
      </c>
      <c r="BL183" s="18" t="s">
        <v>145</v>
      </c>
      <c r="BM183" s="165" t="s">
        <v>202</v>
      </c>
    </row>
    <row r="184" spans="1:65" s="13" customFormat="1">
      <c r="B184" s="178"/>
      <c r="D184" s="179" t="s">
        <v>150</v>
      </c>
      <c r="E184" s="180" t="s">
        <v>1</v>
      </c>
      <c r="F184" s="181" t="s">
        <v>203</v>
      </c>
      <c r="H184" s="180" t="s">
        <v>1</v>
      </c>
      <c r="I184" s="182"/>
      <c r="L184" s="178"/>
      <c r="M184" s="183"/>
      <c r="N184" s="184"/>
      <c r="O184" s="184"/>
      <c r="P184" s="184"/>
      <c r="Q184" s="184"/>
      <c r="R184" s="184"/>
      <c r="S184" s="184"/>
      <c r="T184" s="185"/>
      <c r="AT184" s="180" t="s">
        <v>150</v>
      </c>
      <c r="AU184" s="180" t="s">
        <v>86</v>
      </c>
      <c r="AV184" s="13" t="s">
        <v>80</v>
      </c>
      <c r="AW184" s="13" t="s">
        <v>29</v>
      </c>
      <c r="AX184" s="13" t="s">
        <v>73</v>
      </c>
      <c r="AY184" s="180" t="s">
        <v>139</v>
      </c>
    </row>
    <row r="185" spans="1:65" s="14" customFormat="1">
      <c r="B185" s="186"/>
      <c r="D185" s="179" t="s">
        <v>150</v>
      </c>
      <c r="E185" s="187" t="s">
        <v>1</v>
      </c>
      <c r="F185" s="188" t="s">
        <v>204</v>
      </c>
      <c r="H185" s="189">
        <v>45.63</v>
      </c>
      <c r="I185" s="190"/>
      <c r="L185" s="186"/>
      <c r="M185" s="191"/>
      <c r="N185" s="192"/>
      <c r="O185" s="192"/>
      <c r="P185" s="192"/>
      <c r="Q185" s="192"/>
      <c r="R185" s="192"/>
      <c r="S185" s="192"/>
      <c r="T185" s="193"/>
      <c r="AT185" s="187" t="s">
        <v>150</v>
      </c>
      <c r="AU185" s="187" t="s">
        <v>86</v>
      </c>
      <c r="AV185" s="14" t="s">
        <v>86</v>
      </c>
      <c r="AW185" s="14" t="s">
        <v>29</v>
      </c>
      <c r="AX185" s="14" t="s">
        <v>73</v>
      </c>
      <c r="AY185" s="187" t="s">
        <v>139</v>
      </c>
    </row>
    <row r="186" spans="1:65" s="15" customFormat="1">
      <c r="B186" s="194"/>
      <c r="D186" s="179" t="s">
        <v>150</v>
      </c>
      <c r="E186" s="195" t="s">
        <v>1</v>
      </c>
      <c r="F186" s="196" t="s">
        <v>153</v>
      </c>
      <c r="H186" s="197">
        <v>45.63</v>
      </c>
      <c r="I186" s="198"/>
      <c r="L186" s="194"/>
      <c r="M186" s="199"/>
      <c r="N186" s="200"/>
      <c r="O186" s="200"/>
      <c r="P186" s="200"/>
      <c r="Q186" s="200"/>
      <c r="R186" s="200"/>
      <c r="S186" s="200"/>
      <c r="T186" s="201"/>
      <c r="AT186" s="195" t="s">
        <v>150</v>
      </c>
      <c r="AU186" s="195" t="s">
        <v>86</v>
      </c>
      <c r="AV186" s="15" t="s">
        <v>145</v>
      </c>
      <c r="AW186" s="15" t="s">
        <v>29</v>
      </c>
      <c r="AX186" s="15" t="s">
        <v>80</v>
      </c>
      <c r="AY186" s="195" t="s">
        <v>139</v>
      </c>
    </row>
    <row r="187" spans="1:65" s="2" customFormat="1" ht="66.75" customHeight="1">
      <c r="A187" s="33"/>
      <c r="B187" s="152"/>
      <c r="C187" s="153" t="s">
        <v>167</v>
      </c>
      <c r="D187" s="153" t="s">
        <v>141</v>
      </c>
      <c r="E187" s="154" t="s">
        <v>205</v>
      </c>
      <c r="F187" s="155" t="s">
        <v>206</v>
      </c>
      <c r="G187" s="156" t="s">
        <v>144</v>
      </c>
      <c r="H187" s="157">
        <v>55.41</v>
      </c>
      <c r="I187" s="158"/>
      <c r="J187" s="159">
        <f>ROUND(I187*H187,2)</f>
        <v>0</v>
      </c>
      <c r="K187" s="160"/>
      <c r="L187" s="34"/>
      <c r="M187" s="161" t="s">
        <v>1</v>
      </c>
      <c r="N187" s="162" t="s">
        <v>39</v>
      </c>
      <c r="O187" s="62"/>
      <c r="P187" s="163">
        <f>O187*H187</f>
        <v>0</v>
      </c>
      <c r="Q187" s="163">
        <v>0</v>
      </c>
      <c r="R187" s="163">
        <f>Q187*H187</f>
        <v>0</v>
      </c>
      <c r="S187" s="163">
        <v>0</v>
      </c>
      <c r="T187" s="16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5" t="s">
        <v>145</v>
      </c>
      <c r="AT187" s="165" t="s">
        <v>141</v>
      </c>
      <c r="AU187" s="165" t="s">
        <v>86</v>
      </c>
      <c r="AY187" s="18" t="s">
        <v>139</v>
      </c>
      <c r="BE187" s="166">
        <f>IF(N187="základná",J187,0)</f>
        <v>0</v>
      </c>
      <c r="BF187" s="166">
        <f>IF(N187="znížená",J187,0)</f>
        <v>0</v>
      </c>
      <c r="BG187" s="166">
        <f>IF(N187="zákl. prenesená",J187,0)</f>
        <v>0</v>
      </c>
      <c r="BH187" s="166">
        <f>IF(N187="zníž. prenesená",J187,0)</f>
        <v>0</v>
      </c>
      <c r="BI187" s="166">
        <f>IF(N187="nulová",J187,0)</f>
        <v>0</v>
      </c>
      <c r="BJ187" s="18" t="s">
        <v>86</v>
      </c>
      <c r="BK187" s="166">
        <f>ROUND(I187*H187,2)</f>
        <v>0</v>
      </c>
      <c r="BL187" s="18" t="s">
        <v>145</v>
      </c>
      <c r="BM187" s="165" t="s">
        <v>207</v>
      </c>
    </row>
    <row r="188" spans="1:65" s="13" customFormat="1">
      <c r="B188" s="178"/>
      <c r="D188" s="179" t="s">
        <v>150</v>
      </c>
      <c r="E188" s="180" t="s">
        <v>1</v>
      </c>
      <c r="F188" s="181" t="s">
        <v>208</v>
      </c>
      <c r="H188" s="180" t="s">
        <v>1</v>
      </c>
      <c r="I188" s="182"/>
      <c r="L188" s="178"/>
      <c r="M188" s="183"/>
      <c r="N188" s="184"/>
      <c r="O188" s="184"/>
      <c r="P188" s="184"/>
      <c r="Q188" s="184"/>
      <c r="R188" s="184"/>
      <c r="S188" s="184"/>
      <c r="T188" s="185"/>
      <c r="AT188" s="180" t="s">
        <v>150</v>
      </c>
      <c r="AU188" s="180" t="s">
        <v>86</v>
      </c>
      <c r="AV188" s="13" t="s">
        <v>80</v>
      </c>
      <c r="AW188" s="13" t="s">
        <v>29</v>
      </c>
      <c r="AX188" s="13" t="s">
        <v>73</v>
      </c>
      <c r="AY188" s="180" t="s">
        <v>139</v>
      </c>
    </row>
    <row r="189" spans="1:65" s="14" customFormat="1">
      <c r="B189" s="186"/>
      <c r="D189" s="179" t="s">
        <v>150</v>
      </c>
      <c r="E189" s="187" t="s">
        <v>1</v>
      </c>
      <c r="F189" s="188" t="s">
        <v>209</v>
      </c>
      <c r="H189" s="189">
        <v>55.41</v>
      </c>
      <c r="I189" s="190"/>
      <c r="L189" s="186"/>
      <c r="M189" s="191"/>
      <c r="N189" s="192"/>
      <c r="O189" s="192"/>
      <c r="P189" s="192"/>
      <c r="Q189" s="192"/>
      <c r="R189" s="192"/>
      <c r="S189" s="192"/>
      <c r="T189" s="193"/>
      <c r="AT189" s="187" t="s">
        <v>150</v>
      </c>
      <c r="AU189" s="187" t="s">
        <v>86</v>
      </c>
      <c r="AV189" s="14" t="s">
        <v>86</v>
      </c>
      <c r="AW189" s="14" t="s">
        <v>29</v>
      </c>
      <c r="AX189" s="14" t="s">
        <v>73</v>
      </c>
      <c r="AY189" s="187" t="s">
        <v>139</v>
      </c>
    </row>
    <row r="190" spans="1:65" s="15" customFormat="1">
      <c r="B190" s="194"/>
      <c r="D190" s="179" t="s">
        <v>150</v>
      </c>
      <c r="E190" s="195" t="s">
        <v>1</v>
      </c>
      <c r="F190" s="196" t="s">
        <v>153</v>
      </c>
      <c r="H190" s="197">
        <v>55.41</v>
      </c>
      <c r="I190" s="198"/>
      <c r="L190" s="194"/>
      <c r="M190" s="199"/>
      <c r="N190" s="200"/>
      <c r="O190" s="200"/>
      <c r="P190" s="200"/>
      <c r="Q190" s="200"/>
      <c r="R190" s="200"/>
      <c r="S190" s="200"/>
      <c r="T190" s="201"/>
      <c r="AT190" s="195" t="s">
        <v>150</v>
      </c>
      <c r="AU190" s="195" t="s">
        <v>86</v>
      </c>
      <c r="AV190" s="15" t="s">
        <v>145</v>
      </c>
      <c r="AW190" s="15" t="s">
        <v>29</v>
      </c>
      <c r="AX190" s="15" t="s">
        <v>80</v>
      </c>
      <c r="AY190" s="195" t="s">
        <v>139</v>
      </c>
    </row>
    <row r="191" spans="1:65" s="2" customFormat="1" ht="66.75" customHeight="1">
      <c r="A191" s="33"/>
      <c r="B191" s="152"/>
      <c r="C191" s="153" t="s">
        <v>210</v>
      </c>
      <c r="D191" s="153" t="s">
        <v>141</v>
      </c>
      <c r="E191" s="154" t="s">
        <v>211</v>
      </c>
      <c r="F191" s="155" t="s">
        <v>212</v>
      </c>
      <c r="G191" s="156" t="s">
        <v>144</v>
      </c>
      <c r="H191" s="157">
        <v>53.71</v>
      </c>
      <c r="I191" s="158"/>
      <c r="J191" s="159">
        <f>ROUND(I191*H191,2)</f>
        <v>0</v>
      </c>
      <c r="K191" s="160"/>
      <c r="L191" s="34"/>
      <c r="M191" s="161" t="s">
        <v>1</v>
      </c>
      <c r="N191" s="162" t="s">
        <v>39</v>
      </c>
      <c r="O191" s="62"/>
      <c r="P191" s="163">
        <f>O191*H191</f>
        <v>0</v>
      </c>
      <c r="Q191" s="163">
        <v>0</v>
      </c>
      <c r="R191" s="163">
        <f>Q191*H191</f>
        <v>0</v>
      </c>
      <c r="S191" s="163">
        <v>0</v>
      </c>
      <c r="T191" s="164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5" t="s">
        <v>145</v>
      </c>
      <c r="AT191" s="165" t="s">
        <v>141</v>
      </c>
      <c r="AU191" s="165" t="s">
        <v>86</v>
      </c>
      <c r="AY191" s="18" t="s">
        <v>139</v>
      </c>
      <c r="BE191" s="166">
        <f>IF(N191="základná",J191,0)</f>
        <v>0</v>
      </c>
      <c r="BF191" s="166">
        <f>IF(N191="znížená",J191,0)</f>
        <v>0</v>
      </c>
      <c r="BG191" s="166">
        <f>IF(N191="zákl. prenesená",J191,0)</f>
        <v>0</v>
      </c>
      <c r="BH191" s="166">
        <f>IF(N191="zníž. prenesená",J191,0)</f>
        <v>0</v>
      </c>
      <c r="BI191" s="166">
        <f>IF(N191="nulová",J191,0)</f>
        <v>0</v>
      </c>
      <c r="BJ191" s="18" t="s">
        <v>86</v>
      </c>
      <c r="BK191" s="166">
        <f>ROUND(I191*H191,2)</f>
        <v>0</v>
      </c>
      <c r="BL191" s="18" t="s">
        <v>145</v>
      </c>
      <c r="BM191" s="165" t="s">
        <v>213</v>
      </c>
    </row>
    <row r="192" spans="1:65" s="13" customFormat="1">
      <c r="B192" s="178"/>
      <c r="D192" s="179" t="s">
        <v>150</v>
      </c>
      <c r="E192" s="180" t="s">
        <v>1</v>
      </c>
      <c r="F192" s="181" t="s">
        <v>214</v>
      </c>
      <c r="H192" s="180" t="s">
        <v>1</v>
      </c>
      <c r="I192" s="182"/>
      <c r="L192" s="178"/>
      <c r="M192" s="183"/>
      <c r="N192" s="184"/>
      <c r="O192" s="184"/>
      <c r="P192" s="184"/>
      <c r="Q192" s="184"/>
      <c r="R192" s="184"/>
      <c r="S192" s="184"/>
      <c r="T192" s="185"/>
      <c r="AT192" s="180" t="s">
        <v>150</v>
      </c>
      <c r="AU192" s="180" t="s">
        <v>86</v>
      </c>
      <c r="AV192" s="13" t="s">
        <v>80</v>
      </c>
      <c r="AW192" s="13" t="s">
        <v>29</v>
      </c>
      <c r="AX192" s="13" t="s">
        <v>73</v>
      </c>
      <c r="AY192" s="180" t="s">
        <v>139</v>
      </c>
    </row>
    <row r="193" spans="1:65" s="14" customFormat="1">
      <c r="B193" s="186"/>
      <c r="D193" s="179" t="s">
        <v>150</v>
      </c>
      <c r="E193" s="187" t="s">
        <v>1</v>
      </c>
      <c r="F193" s="188" t="s">
        <v>215</v>
      </c>
      <c r="H193" s="189">
        <v>53.71</v>
      </c>
      <c r="I193" s="190"/>
      <c r="L193" s="186"/>
      <c r="M193" s="191"/>
      <c r="N193" s="192"/>
      <c r="O193" s="192"/>
      <c r="P193" s="192"/>
      <c r="Q193" s="192"/>
      <c r="R193" s="192"/>
      <c r="S193" s="192"/>
      <c r="T193" s="193"/>
      <c r="AT193" s="187" t="s">
        <v>150</v>
      </c>
      <c r="AU193" s="187" t="s">
        <v>86</v>
      </c>
      <c r="AV193" s="14" t="s">
        <v>86</v>
      </c>
      <c r="AW193" s="14" t="s">
        <v>29</v>
      </c>
      <c r="AX193" s="14" t="s">
        <v>73</v>
      </c>
      <c r="AY193" s="187" t="s">
        <v>139</v>
      </c>
    </row>
    <row r="194" spans="1:65" s="15" customFormat="1">
      <c r="B194" s="194"/>
      <c r="D194" s="179" t="s">
        <v>150</v>
      </c>
      <c r="E194" s="195" t="s">
        <v>1</v>
      </c>
      <c r="F194" s="196" t="s">
        <v>153</v>
      </c>
      <c r="H194" s="197">
        <v>53.71</v>
      </c>
      <c r="I194" s="198"/>
      <c r="L194" s="194"/>
      <c r="M194" s="199"/>
      <c r="N194" s="200"/>
      <c r="O194" s="200"/>
      <c r="P194" s="200"/>
      <c r="Q194" s="200"/>
      <c r="R194" s="200"/>
      <c r="S194" s="200"/>
      <c r="T194" s="201"/>
      <c r="AT194" s="195" t="s">
        <v>150</v>
      </c>
      <c r="AU194" s="195" t="s">
        <v>86</v>
      </c>
      <c r="AV194" s="15" t="s">
        <v>145</v>
      </c>
      <c r="AW194" s="15" t="s">
        <v>29</v>
      </c>
      <c r="AX194" s="15" t="s">
        <v>80</v>
      </c>
      <c r="AY194" s="195" t="s">
        <v>139</v>
      </c>
    </row>
    <row r="195" spans="1:65" s="2" customFormat="1" ht="66.75" customHeight="1">
      <c r="A195" s="33"/>
      <c r="B195" s="152"/>
      <c r="C195" s="153" t="s">
        <v>171</v>
      </c>
      <c r="D195" s="153" t="s">
        <v>141</v>
      </c>
      <c r="E195" s="154" t="s">
        <v>216</v>
      </c>
      <c r="F195" s="155" t="s">
        <v>217</v>
      </c>
      <c r="G195" s="156" t="s">
        <v>144</v>
      </c>
      <c r="H195" s="157">
        <v>46.39</v>
      </c>
      <c r="I195" s="158"/>
      <c r="J195" s="159">
        <f>ROUND(I195*H195,2)</f>
        <v>0</v>
      </c>
      <c r="K195" s="160"/>
      <c r="L195" s="34"/>
      <c r="M195" s="161" t="s">
        <v>1</v>
      </c>
      <c r="N195" s="162" t="s">
        <v>39</v>
      </c>
      <c r="O195" s="62"/>
      <c r="P195" s="163">
        <f>O195*H195</f>
        <v>0</v>
      </c>
      <c r="Q195" s="163">
        <v>0</v>
      </c>
      <c r="R195" s="163">
        <f>Q195*H195</f>
        <v>0</v>
      </c>
      <c r="S195" s="163">
        <v>0</v>
      </c>
      <c r="T195" s="16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5" t="s">
        <v>145</v>
      </c>
      <c r="AT195" s="165" t="s">
        <v>141</v>
      </c>
      <c r="AU195" s="165" t="s">
        <v>86</v>
      </c>
      <c r="AY195" s="18" t="s">
        <v>139</v>
      </c>
      <c r="BE195" s="166">
        <f>IF(N195="základná",J195,0)</f>
        <v>0</v>
      </c>
      <c r="BF195" s="166">
        <f>IF(N195="znížená",J195,0)</f>
        <v>0</v>
      </c>
      <c r="BG195" s="166">
        <f>IF(N195="zákl. prenesená",J195,0)</f>
        <v>0</v>
      </c>
      <c r="BH195" s="166">
        <f>IF(N195="zníž. prenesená",J195,0)</f>
        <v>0</v>
      </c>
      <c r="BI195" s="166">
        <f>IF(N195="nulová",J195,0)</f>
        <v>0</v>
      </c>
      <c r="BJ195" s="18" t="s">
        <v>86</v>
      </c>
      <c r="BK195" s="166">
        <f>ROUND(I195*H195,2)</f>
        <v>0</v>
      </c>
      <c r="BL195" s="18" t="s">
        <v>145</v>
      </c>
      <c r="BM195" s="165" t="s">
        <v>218</v>
      </c>
    </row>
    <row r="196" spans="1:65" s="13" customFormat="1">
      <c r="B196" s="178"/>
      <c r="D196" s="179" t="s">
        <v>150</v>
      </c>
      <c r="E196" s="180" t="s">
        <v>1</v>
      </c>
      <c r="F196" s="181" t="s">
        <v>219</v>
      </c>
      <c r="H196" s="180" t="s">
        <v>1</v>
      </c>
      <c r="I196" s="182"/>
      <c r="L196" s="178"/>
      <c r="M196" s="183"/>
      <c r="N196" s="184"/>
      <c r="O196" s="184"/>
      <c r="P196" s="184"/>
      <c r="Q196" s="184"/>
      <c r="R196" s="184"/>
      <c r="S196" s="184"/>
      <c r="T196" s="185"/>
      <c r="AT196" s="180" t="s">
        <v>150</v>
      </c>
      <c r="AU196" s="180" t="s">
        <v>86</v>
      </c>
      <c r="AV196" s="13" t="s">
        <v>80</v>
      </c>
      <c r="AW196" s="13" t="s">
        <v>29</v>
      </c>
      <c r="AX196" s="13" t="s">
        <v>73</v>
      </c>
      <c r="AY196" s="180" t="s">
        <v>139</v>
      </c>
    </row>
    <row r="197" spans="1:65" s="14" customFormat="1">
      <c r="B197" s="186"/>
      <c r="D197" s="179" t="s">
        <v>150</v>
      </c>
      <c r="E197" s="187" t="s">
        <v>1</v>
      </c>
      <c r="F197" s="188" t="s">
        <v>220</v>
      </c>
      <c r="H197" s="189">
        <v>46.39</v>
      </c>
      <c r="I197" s="190"/>
      <c r="L197" s="186"/>
      <c r="M197" s="191"/>
      <c r="N197" s="192"/>
      <c r="O197" s="192"/>
      <c r="P197" s="192"/>
      <c r="Q197" s="192"/>
      <c r="R197" s="192"/>
      <c r="S197" s="192"/>
      <c r="T197" s="193"/>
      <c r="AT197" s="187" t="s">
        <v>150</v>
      </c>
      <c r="AU197" s="187" t="s">
        <v>86</v>
      </c>
      <c r="AV197" s="14" t="s">
        <v>86</v>
      </c>
      <c r="AW197" s="14" t="s">
        <v>29</v>
      </c>
      <c r="AX197" s="14" t="s">
        <v>73</v>
      </c>
      <c r="AY197" s="187" t="s">
        <v>139</v>
      </c>
    </row>
    <row r="198" spans="1:65" s="15" customFormat="1">
      <c r="B198" s="194"/>
      <c r="D198" s="179" t="s">
        <v>150</v>
      </c>
      <c r="E198" s="195" t="s">
        <v>1</v>
      </c>
      <c r="F198" s="196" t="s">
        <v>153</v>
      </c>
      <c r="H198" s="197">
        <v>46.39</v>
      </c>
      <c r="I198" s="198"/>
      <c r="L198" s="194"/>
      <c r="M198" s="199"/>
      <c r="N198" s="200"/>
      <c r="O198" s="200"/>
      <c r="P198" s="200"/>
      <c r="Q198" s="200"/>
      <c r="R198" s="200"/>
      <c r="S198" s="200"/>
      <c r="T198" s="201"/>
      <c r="AT198" s="195" t="s">
        <v>150</v>
      </c>
      <c r="AU198" s="195" t="s">
        <v>86</v>
      </c>
      <c r="AV198" s="15" t="s">
        <v>145</v>
      </c>
      <c r="AW198" s="15" t="s">
        <v>29</v>
      </c>
      <c r="AX198" s="15" t="s">
        <v>80</v>
      </c>
      <c r="AY198" s="195" t="s">
        <v>139</v>
      </c>
    </row>
    <row r="199" spans="1:65" s="2" customFormat="1" ht="66.75" customHeight="1">
      <c r="A199" s="33"/>
      <c r="B199" s="152"/>
      <c r="C199" s="153" t="s">
        <v>221</v>
      </c>
      <c r="D199" s="153" t="s">
        <v>141</v>
      </c>
      <c r="E199" s="154" t="s">
        <v>222</v>
      </c>
      <c r="F199" s="155" t="s">
        <v>223</v>
      </c>
      <c r="G199" s="156" t="s">
        <v>144</v>
      </c>
      <c r="H199" s="157">
        <v>39.630000000000003</v>
      </c>
      <c r="I199" s="158"/>
      <c r="J199" s="159">
        <f>ROUND(I199*H199,2)</f>
        <v>0</v>
      </c>
      <c r="K199" s="160"/>
      <c r="L199" s="34"/>
      <c r="M199" s="161" t="s">
        <v>1</v>
      </c>
      <c r="N199" s="162" t="s">
        <v>39</v>
      </c>
      <c r="O199" s="62"/>
      <c r="P199" s="163">
        <f>O199*H199</f>
        <v>0</v>
      </c>
      <c r="Q199" s="163">
        <v>0</v>
      </c>
      <c r="R199" s="163">
        <f>Q199*H199</f>
        <v>0</v>
      </c>
      <c r="S199" s="163">
        <v>0</v>
      </c>
      <c r="T199" s="164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5" t="s">
        <v>145</v>
      </c>
      <c r="AT199" s="165" t="s">
        <v>141</v>
      </c>
      <c r="AU199" s="165" t="s">
        <v>86</v>
      </c>
      <c r="AY199" s="18" t="s">
        <v>139</v>
      </c>
      <c r="BE199" s="166">
        <f>IF(N199="základná",J199,0)</f>
        <v>0</v>
      </c>
      <c r="BF199" s="166">
        <f>IF(N199="znížená",J199,0)</f>
        <v>0</v>
      </c>
      <c r="BG199" s="166">
        <f>IF(N199="zákl. prenesená",J199,0)</f>
        <v>0</v>
      </c>
      <c r="BH199" s="166">
        <f>IF(N199="zníž. prenesená",J199,0)</f>
        <v>0</v>
      </c>
      <c r="BI199" s="166">
        <f>IF(N199="nulová",J199,0)</f>
        <v>0</v>
      </c>
      <c r="BJ199" s="18" t="s">
        <v>86</v>
      </c>
      <c r="BK199" s="166">
        <f>ROUND(I199*H199,2)</f>
        <v>0</v>
      </c>
      <c r="BL199" s="18" t="s">
        <v>145</v>
      </c>
      <c r="BM199" s="165" t="s">
        <v>224</v>
      </c>
    </row>
    <row r="200" spans="1:65" s="13" customFormat="1">
      <c r="B200" s="178"/>
      <c r="D200" s="179" t="s">
        <v>150</v>
      </c>
      <c r="E200" s="180" t="s">
        <v>1</v>
      </c>
      <c r="F200" s="181" t="s">
        <v>225</v>
      </c>
      <c r="H200" s="180" t="s">
        <v>1</v>
      </c>
      <c r="I200" s="182"/>
      <c r="L200" s="178"/>
      <c r="M200" s="183"/>
      <c r="N200" s="184"/>
      <c r="O200" s="184"/>
      <c r="P200" s="184"/>
      <c r="Q200" s="184"/>
      <c r="R200" s="184"/>
      <c r="S200" s="184"/>
      <c r="T200" s="185"/>
      <c r="AT200" s="180" t="s">
        <v>150</v>
      </c>
      <c r="AU200" s="180" t="s">
        <v>86</v>
      </c>
      <c r="AV200" s="13" t="s">
        <v>80</v>
      </c>
      <c r="AW200" s="13" t="s">
        <v>29</v>
      </c>
      <c r="AX200" s="13" t="s">
        <v>73</v>
      </c>
      <c r="AY200" s="180" t="s">
        <v>139</v>
      </c>
    </row>
    <row r="201" spans="1:65" s="14" customFormat="1">
      <c r="B201" s="186"/>
      <c r="D201" s="179" t="s">
        <v>150</v>
      </c>
      <c r="E201" s="187" t="s">
        <v>1</v>
      </c>
      <c r="F201" s="188" t="s">
        <v>226</v>
      </c>
      <c r="H201" s="189">
        <v>39.630000000000003</v>
      </c>
      <c r="I201" s="190"/>
      <c r="L201" s="186"/>
      <c r="M201" s="191"/>
      <c r="N201" s="192"/>
      <c r="O201" s="192"/>
      <c r="P201" s="192"/>
      <c r="Q201" s="192"/>
      <c r="R201" s="192"/>
      <c r="S201" s="192"/>
      <c r="T201" s="193"/>
      <c r="AT201" s="187" t="s">
        <v>150</v>
      </c>
      <c r="AU201" s="187" t="s">
        <v>86</v>
      </c>
      <c r="AV201" s="14" t="s">
        <v>86</v>
      </c>
      <c r="AW201" s="14" t="s">
        <v>29</v>
      </c>
      <c r="AX201" s="14" t="s">
        <v>73</v>
      </c>
      <c r="AY201" s="187" t="s">
        <v>139</v>
      </c>
    </row>
    <row r="202" spans="1:65" s="15" customFormat="1">
      <c r="B202" s="194"/>
      <c r="D202" s="179" t="s">
        <v>150</v>
      </c>
      <c r="E202" s="195" t="s">
        <v>1</v>
      </c>
      <c r="F202" s="196" t="s">
        <v>153</v>
      </c>
      <c r="H202" s="197">
        <v>39.630000000000003</v>
      </c>
      <c r="I202" s="198"/>
      <c r="L202" s="194"/>
      <c r="M202" s="199"/>
      <c r="N202" s="200"/>
      <c r="O202" s="200"/>
      <c r="P202" s="200"/>
      <c r="Q202" s="200"/>
      <c r="R202" s="200"/>
      <c r="S202" s="200"/>
      <c r="T202" s="201"/>
      <c r="AT202" s="195" t="s">
        <v>150</v>
      </c>
      <c r="AU202" s="195" t="s">
        <v>86</v>
      </c>
      <c r="AV202" s="15" t="s">
        <v>145</v>
      </c>
      <c r="AW202" s="15" t="s">
        <v>29</v>
      </c>
      <c r="AX202" s="15" t="s">
        <v>80</v>
      </c>
      <c r="AY202" s="195" t="s">
        <v>139</v>
      </c>
    </row>
    <row r="203" spans="1:65" s="2" customFormat="1" ht="37.9" customHeight="1">
      <c r="A203" s="33"/>
      <c r="B203" s="152"/>
      <c r="C203" s="153" t="s">
        <v>175</v>
      </c>
      <c r="D203" s="153" t="s">
        <v>141</v>
      </c>
      <c r="E203" s="154" t="s">
        <v>227</v>
      </c>
      <c r="F203" s="155" t="s">
        <v>228</v>
      </c>
      <c r="G203" s="156" t="s">
        <v>144</v>
      </c>
      <c r="H203" s="157">
        <v>64.412000000000006</v>
      </c>
      <c r="I203" s="158"/>
      <c r="J203" s="159">
        <f>ROUND(I203*H203,2)</f>
        <v>0</v>
      </c>
      <c r="K203" s="160"/>
      <c r="L203" s="34"/>
      <c r="M203" s="161" t="s">
        <v>1</v>
      </c>
      <c r="N203" s="162" t="s">
        <v>39</v>
      </c>
      <c r="O203" s="62"/>
      <c r="P203" s="163">
        <f>O203*H203</f>
        <v>0</v>
      </c>
      <c r="Q203" s="163">
        <v>0</v>
      </c>
      <c r="R203" s="163">
        <f>Q203*H203</f>
        <v>0</v>
      </c>
      <c r="S203" s="163">
        <v>0</v>
      </c>
      <c r="T203" s="16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5" t="s">
        <v>145</v>
      </c>
      <c r="AT203" s="165" t="s">
        <v>141</v>
      </c>
      <c r="AU203" s="165" t="s">
        <v>86</v>
      </c>
      <c r="AY203" s="18" t="s">
        <v>139</v>
      </c>
      <c r="BE203" s="166">
        <f>IF(N203="základná",J203,0)</f>
        <v>0</v>
      </c>
      <c r="BF203" s="166">
        <f>IF(N203="znížená",J203,0)</f>
        <v>0</v>
      </c>
      <c r="BG203" s="166">
        <f>IF(N203="zákl. prenesená",J203,0)</f>
        <v>0</v>
      </c>
      <c r="BH203" s="166">
        <f>IF(N203="zníž. prenesená",J203,0)</f>
        <v>0</v>
      </c>
      <c r="BI203" s="166">
        <f>IF(N203="nulová",J203,0)</f>
        <v>0</v>
      </c>
      <c r="BJ203" s="18" t="s">
        <v>86</v>
      </c>
      <c r="BK203" s="166">
        <f>ROUND(I203*H203,2)</f>
        <v>0</v>
      </c>
      <c r="BL203" s="18" t="s">
        <v>145</v>
      </c>
      <c r="BM203" s="165" t="s">
        <v>229</v>
      </c>
    </row>
    <row r="204" spans="1:65" s="13" customFormat="1">
      <c r="B204" s="178"/>
      <c r="D204" s="179" t="s">
        <v>150</v>
      </c>
      <c r="E204" s="180" t="s">
        <v>1</v>
      </c>
      <c r="F204" s="181" t="s">
        <v>230</v>
      </c>
      <c r="H204" s="180" t="s">
        <v>1</v>
      </c>
      <c r="I204" s="182"/>
      <c r="L204" s="178"/>
      <c r="M204" s="183"/>
      <c r="N204" s="184"/>
      <c r="O204" s="184"/>
      <c r="P204" s="184"/>
      <c r="Q204" s="184"/>
      <c r="R204" s="184"/>
      <c r="S204" s="184"/>
      <c r="T204" s="185"/>
      <c r="AT204" s="180" t="s">
        <v>150</v>
      </c>
      <c r="AU204" s="180" t="s">
        <v>86</v>
      </c>
      <c r="AV204" s="13" t="s">
        <v>80</v>
      </c>
      <c r="AW204" s="13" t="s">
        <v>29</v>
      </c>
      <c r="AX204" s="13" t="s">
        <v>73</v>
      </c>
      <c r="AY204" s="180" t="s">
        <v>139</v>
      </c>
    </row>
    <row r="205" spans="1:65" s="14" customFormat="1" ht="22.5">
      <c r="B205" s="186"/>
      <c r="D205" s="179" t="s">
        <v>150</v>
      </c>
      <c r="E205" s="187" t="s">
        <v>1</v>
      </c>
      <c r="F205" s="188" t="s">
        <v>231</v>
      </c>
      <c r="H205" s="189">
        <v>64.412000000000006</v>
      </c>
      <c r="I205" s="190"/>
      <c r="L205" s="186"/>
      <c r="M205" s="191"/>
      <c r="N205" s="192"/>
      <c r="O205" s="192"/>
      <c r="P205" s="192"/>
      <c r="Q205" s="192"/>
      <c r="R205" s="192"/>
      <c r="S205" s="192"/>
      <c r="T205" s="193"/>
      <c r="AT205" s="187" t="s">
        <v>150</v>
      </c>
      <c r="AU205" s="187" t="s">
        <v>86</v>
      </c>
      <c r="AV205" s="14" t="s">
        <v>86</v>
      </c>
      <c r="AW205" s="14" t="s">
        <v>29</v>
      </c>
      <c r="AX205" s="14" t="s">
        <v>73</v>
      </c>
      <c r="AY205" s="187" t="s">
        <v>139</v>
      </c>
    </row>
    <row r="206" spans="1:65" s="16" customFormat="1">
      <c r="B206" s="202"/>
      <c r="D206" s="179" t="s">
        <v>150</v>
      </c>
      <c r="E206" s="203" t="s">
        <v>1</v>
      </c>
      <c r="F206" s="204" t="s">
        <v>232</v>
      </c>
      <c r="H206" s="205">
        <v>64.412000000000006</v>
      </c>
      <c r="I206" s="206"/>
      <c r="L206" s="202"/>
      <c r="M206" s="207"/>
      <c r="N206" s="208"/>
      <c r="O206" s="208"/>
      <c r="P206" s="208"/>
      <c r="Q206" s="208"/>
      <c r="R206" s="208"/>
      <c r="S206" s="208"/>
      <c r="T206" s="209"/>
      <c r="AT206" s="203" t="s">
        <v>150</v>
      </c>
      <c r="AU206" s="203" t="s">
        <v>86</v>
      </c>
      <c r="AV206" s="16" t="s">
        <v>156</v>
      </c>
      <c r="AW206" s="16" t="s">
        <v>29</v>
      </c>
      <c r="AX206" s="16" t="s">
        <v>73</v>
      </c>
      <c r="AY206" s="203" t="s">
        <v>139</v>
      </c>
    </row>
    <row r="207" spans="1:65" s="15" customFormat="1">
      <c r="B207" s="194"/>
      <c r="D207" s="179" t="s">
        <v>150</v>
      </c>
      <c r="E207" s="195" t="s">
        <v>1</v>
      </c>
      <c r="F207" s="196" t="s">
        <v>153</v>
      </c>
      <c r="H207" s="197">
        <v>64.412000000000006</v>
      </c>
      <c r="I207" s="198"/>
      <c r="L207" s="194"/>
      <c r="M207" s="199"/>
      <c r="N207" s="200"/>
      <c r="O207" s="200"/>
      <c r="P207" s="200"/>
      <c r="Q207" s="200"/>
      <c r="R207" s="200"/>
      <c r="S207" s="200"/>
      <c r="T207" s="201"/>
      <c r="AT207" s="195" t="s">
        <v>150</v>
      </c>
      <c r="AU207" s="195" t="s">
        <v>86</v>
      </c>
      <c r="AV207" s="15" t="s">
        <v>145</v>
      </c>
      <c r="AW207" s="15" t="s">
        <v>29</v>
      </c>
      <c r="AX207" s="15" t="s">
        <v>80</v>
      </c>
      <c r="AY207" s="195" t="s">
        <v>139</v>
      </c>
    </row>
    <row r="208" spans="1:65" s="2" customFormat="1" ht="44.25" customHeight="1">
      <c r="A208" s="33"/>
      <c r="B208" s="152"/>
      <c r="C208" s="153" t="s">
        <v>233</v>
      </c>
      <c r="D208" s="153" t="s">
        <v>141</v>
      </c>
      <c r="E208" s="154" t="s">
        <v>234</v>
      </c>
      <c r="F208" s="155" t="s">
        <v>235</v>
      </c>
      <c r="G208" s="156" t="s">
        <v>144</v>
      </c>
      <c r="H208" s="157">
        <v>64.412000000000006</v>
      </c>
      <c r="I208" s="158"/>
      <c r="J208" s="159">
        <f>ROUND(I208*H208,2)</f>
        <v>0</v>
      </c>
      <c r="K208" s="160"/>
      <c r="L208" s="34"/>
      <c r="M208" s="161" t="s">
        <v>1</v>
      </c>
      <c r="N208" s="162" t="s">
        <v>39</v>
      </c>
      <c r="O208" s="62"/>
      <c r="P208" s="163">
        <f>O208*H208</f>
        <v>0</v>
      </c>
      <c r="Q208" s="163">
        <v>0</v>
      </c>
      <c r="R208" s="163">
        <f>Q208*H208</f>
        <v>0</v>
      </c>
      <c r="S208" s="163">
        <v>0</v>
      </c>
      <c r="T208" s="16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5" t="s">
        <v>145</v>
      </c>
      <c r="AT208" s="165" t="s">
        <v>141</v>
      </c>
      <c r="AU208" s="165" t="s">
        <v>86</v>
      </c>
      <c r="AY208" s="18" t="s">
        <v>139</v>
      </c>
      <c r="BE208" s="166">
        <f>IF(N208="základná",J208,0)</f>
        <v>0</v>
      </c>
      <c r="BF208" s="166">
        <f>IF(N208="znížená",J208,0)</f>
        <v>0</v>
      </c>
      <c r="BG208" s="166">
        <f>IF(N208="zákl. prenesená",J208,0)</f>
        <v>0</v>
      </c>
      <c r="BH208" s="166">
        <f>IF(N208="zníž. prenesená",J208,0)</f>
        <v>0</v>
      </c>
      <c r="BI208" s="166">
        <f>IF(N208="nulová",J208,0)</f>
        <v>0</v>
      </c>
      <c r="BJ208" s="18" t="s">
        <v>86</v>
      </c>
      <c r="BK208" s="166">
        <f>ROUND(I208*H208,2)</f>
        <v>0</v>
      </c>
      <c r="BL208" s="18" t="s">
        <v>145</v>
      </c>
      <c r="BM208" s="165" t="s">
        <v>236</v>
      </c>
    </row>
    <row r="209" spans="1:65" s="2" customFormat="1" ht="37.9" customHeight="1">
      <c r="A209" s="33"/>
      <c r="B209" s="152"/>
      <c r="C209" s="153" t="s">
        <v>192</v>
      </c>
      <c r="D209" s="153" t="s">
        <v>141</v>
      </c>
      <c r="E209" s="154" t="s">
        <v>237</v>
      </c>
      <c r="F209" s="155" t="s">
        <v>238</v>
      </c>
      <c r="G209" s="156" t="s">
        <v>144</v>
      </c>
      <c r="H209" s="157">
        <v>239.012</v>
      </c>
      <c r="I209" s="158"/>
      <c r="J209" s="159">
        <f>ROUND(I209*H209,2)</f>
        <v>0</v>
      </c>
      <c r="K209" s="160"/>
      <c r="L209" s="34"/>
      <c r="M209" s="161" t="s">
        <v>1</v>
      </c>
      <c r="N209" s="162" t="s">
        <v>39</v>
      </c>
      <c r="O209" s="62"/>
      <c r="P209" s="163">
        <f>O209*H209</f>
        <v>0</v>
      </c>
      <c r="Q209" s="163">
        <v>0</v>
      </c>
      <c r="R209" s="163">
        <f>Q209*H209</f>
        <v>0</v>
      </c>
      <c r="S209" s="163">
        <v>0</v>
      </c>
      <c r="T209" s="164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5" t="s">
        <v>145</v>
      </c>
      <c r="AT209" s="165" t="s">
        <v>141</v>
      </c>
      <c r="AU209" s="165" t="s">
        <v>86</v>
      </c>
      <c r="AY209" s="18" t="s">
        <v>139</v>
      </c>
      <c r="BE209" s="166">
        <f>IF(N209="základná",J209,0)</f>
        <v>0</v>
      </c>
      <c r="BF209" s="166">
        <f>IF(N209="znížená",J209,0)</f>
        <v>0</v>
      </c>
      <c r="BG209" s="166">
        <f>IF(N209="zákl. prenesená",J209,0)</f>
        <v>0</v>
      </c>
      <c r="BH209" s="166">
        <f>IF(N209="zníž. prenesená",J209,0)</f>
        <v>0</v>
      </c>
      <c r="BI209" s="166">
        <f>IF(N209="nulová",J209,0)</f>
        <v>0</v>
      </c>
      <c r="BJ209" s="18" t="s">
        <v>86</v>
      </c>
      <c r="BK209" s="166">
        <f>ROUND(I209*H209,2)</f>
        <v>0</v>
      </c>
      <c r="BL209" s="18" t="s">
        <v>145</v>
      </c>
      <c r="BM209" s="165" t="s">
        <v>239</v>
      </c>
    </row>
    <row r="210" spans="1:65" s="2" customFormat="1" ht="49.15" customHeight="1">
      <c r="A210" s="33"/>
      <c r="B210" s="152"/>
      <c r="C210" s="153" t="s">
        <v>240</v>
      </c>
      <c r="D210" s="153" t="s">
        <v>141</v>
      </c>
      <c r="E210" s="154" t="s">
        <v>241</v>
      </c>
      <c r="F210" s="155" t="s">
        <v>242</v>
      </c>
      <c r="G210" s="156" t="s">
        <v>144</v>
      </c>
      <c r="H210" s="157">
        <v>239.012</v>
      </c>
      <c r="I210" s="158"/>
      <c r="J210" s="159">
        <f>ROUND(I210*H210,2)</f>
        <v>0</v>
      </c>
      <c r="K210" s="160"/>
      <c r="L210" s="34"/>
      <c r="M210" s="161" t="s">
        <v>1</v>
      </c>
      <c r="N210" s="162" t="s">
        <v>39</v>
      </c>
      <c r="O210" s="62"/>
      <c r="P210" s="163">
        <f>O210*H210</f>
        <v>0</v>
      </c>
      <c r="Q210" s="163">
        <v>0</v>
      </c>
      <c r="R210" s="163">
        <f>Q210*H210</f>
        <v>0</v>
      </c>
      <c r="S210" s="163">
        <v>0</v>
      </c>
      <c r="T210" s="16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5" t="s">
        <v>145</v>
      </c>
      <c r="AT210" s="165" t="s">
        <v>141</v>
      </c>
      <c r="AU210" s="165" t="s">
        <v>86</v>
      </c>
      <c r="AY210" s="18" t="s">
        <v>139</v>
      </c>
      <c r="BE210" s="166">
        <f>IF(N210="základná",J210,0)</f>
        <v>0</v>
      </c>
      <c r="BF210" s="166">
        <f>IF(N210="znížená",J210,0)</f>
        <v>0</v>
      </c>
      <c r="BG210" s="166">
        <f>IF(N210="zákl. prenesená",J210,0)</f>
        <v>0</v>
      </c>
      <c r="BH210" s="166">
        <f>IF(N210="zníž. prenesená",J210,0)</f>
        <v>0</v>
      </c>
      <c r="BI210" s="166">
        <f>IF(N210="nulová",J210,0)</f>
        <v>0</v>
      </c>
      <c r="BJ210" s="18" t="s">
        <v>86</v>
      </c>
      <c r="BK210" s="166">
        <f>ROUND(I210*H210,2)</f>
        <v>0</v>
      </c>
      <c r="BL210" s="18" t="s">
        <v>145</v>
      </c>
      <c r="BM210" s="165" t="s">
        <v>243</v>
      </c>
    </row>
    <row r="211" spans="1:65" s="2" customFormat="1" ht="37.9" customHeight="1">
      <c r="A211" s="33"/>
      <c r="B211" s="152"/>
      <c r="C211" s="153" t="s">
        <v>7</v>
      </c>
      <c r="D211" s="153" t="s">
        <v>141</v>
      </c>
      <c r="E211" s="154" t="s">
        <v>244</v>
      </c>
      <c r="F211" s="155" t="s">
        <v>245</v>
      </c>
      <c r="G211" s="156" t="s">
        <v>144</v>
      </c>
      <c r="H211" s="157">
        <v>886.42100000000005</v>
      </c>
      <c r="I211" s="158"/>
      <c r="J211" s="159">
        <f>ROUND(I211*H211,2)</f>
        <v>0</v>
      </c>
      <c r="K211" s="160"/>
      <c r="L211" s="34"/>
      <c r="M211" s="161" t="s">
        <v>1</v>
      </c>
      <c r="N211" s="162" t="s">
        <v>39</v>
      </c>
      <c r="O211" s="62"/>
      <c r="P211" s="163">
        <f>O211*H211</f>
        <v>0</v>
      </c>
      <c r="Q211" s="163">
        <v>0</v>
      </c>
      <c r="R211" s="163">
        <f>Q211*H211</f>
        <v>0</v>
      </c>
      <c r="S211" s="163">
        <v>0</v>
      </c>
      <c r="T211" s="16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5" t="s">
        <v>145</v>
      </c>
      <c r="AT211" s="165" t="s">
        <v>141</v>
      </c>
      <c r="AU211" s="165" t="s">
        <v>86</v>
      </c>
      <c r="AY211" s="18" t="s">
        <v>139</v>
      </c>
      <c r="BE211" s="166">
        <f>IF(N211="základná",J211,0)</f>
        <v>0</v>
      </c>
      <c r="BF211" s="166">
        <f>IF(N211="znížená",J211,0)</f>
        <v>0</v>
      </c>
      <c r="BG211" s="166">
        <f>IF(N211="zákl. prenesená",J211,0)</f>
        <v>0</v>
      </c>
      <c r="BH211" s="166">
        <f>IF(N211="zníž. prenesená",J211,0)</f>
        <v>0</v>
      </c>
      <c r="BI211" s="166">
        <f>IF(N211="nulová",J211,0)</f>
        <v>0</v>
      </c>
      <c r="BJ211" s="18" t="s">
        <v>86</v>
      </c>
      <c r="BK211" s="166">
        <f>ROUND(I211*H211,2)</f>
        <v>0</v>
      </c>
      <c r="BL211" s="18" t="s">
        <v>145</v>
      </c>
      <c r="BM211" s="165" t="s">
        <v>246</v>
      </c>
    </row>
    <row r="212" spans="1:65" s="2" customFormat="1" ht="44.25" customHeight="1">
      <c r="A212" s="33"/>
      <c r="B212" s="152"/>
      <c r="C212" s="153" t="s">
        <v>247</v>
      </c>
      <c r="D212" s="153" t="s">
        <v>141</v>
      </c>
      <c r="E212" s="154" t="s">
        <v>248</v>
      </c>
      <c r="F212" s="155" t="s">
        <v>249</v>
      </c>
      <c r="G212" s="156" t="s">
        <v>144</v>
      </c>
      <c r="H212" s="157">
        <v>2464.7469999999998</v>
      </c>
      <c r="I212" s="158"/>
      <c r="J212" s="159">
        <f>ROUND(I212*H212,2)</f>
        <v>0</v>
      </c>
      <c r="K212" s="160"/>
      <c r="L212" s="34"/>
      <c r="M212" s="161" t="s">
        <v>1</v>
      </c>
      <c r="N212" s="162" t="s">
        <v>39</v>
      </c>
      <c r="O212" s="62"/>
      <c r="P212" s="163">
        <f>O212*H212</f>
        <v>0</v>
      </c>
      <c r="Q212" s="163">
        <v>0</v>
      </c>
      <c r="R212" s="163">
        <f>Q212*H212</f>
        <v>0</v>
      </c>
      <c r="S212" s="163">
        <v>0</v>
      </c>
      <c r="T212" s="16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5" t="s">
        <v>145</v>
      </c>
      <c r="AT212" s="165" t="s">
        <v>141</v>
      </c>
      <c r="AU212" s="165" t="s">
        <v>86</v>
      </c>
      <c r="AY212" s="18" t="s">
        <v>139</v>
      </c>
      <c r="BE212" s="166">
        <f>IF(N212="základná",J212,0)</f>
        <v>0</v>
      </c>
      <c r="BF212" s="166">
        <f>IF(N212="znížená",J212,0)</f>
        <v>0</v>
      </c>
      <c r="BG212" s="166">
        <f>IF(N212="zákl. prenesená",J212,0)</f>
        <v>0</v>
      </c>
      <c r="BH212" s="166">
        <f>IF(N212="zníž. prenesená",J212,0)</f>
        <v>0</v>
      </c>
      <c r="BI212" s="166">
        <f>IF(N212="nulová",J212,0)</f>
        <v>0</v>
      </c>
      <c r="BJ212" s="18" t="s">
        <v>86</v>
      </c>
      <c r="BK212" s="166">
        <f>ROUND(I212*H212,2)</f>
        <v>0</v>
      </c>
      <c r="BL212" s="18" t="s">
        <v>145</v>
      </c>
      <c r="BM212" s="165" t="s">
        <v>250</v>
      </c>
    </row>
    <row r="213" spans="1:65" s="13" customFormat="1">
      <c r="B213" s="178"/>
      <c r="D213" s="179" t="s">
        <v>150</v>
      </c>
      <c r="E213" s="180" t="s">
        <v>1</v>
      </c>
      <c r="F213" s="181" t="s">
        <v>251</v>
      </c>
      <c r="H213" s="180" t="s">
        <v>1</v>
      </c>
      <c r="I213" s="182"/>
      <c r="L213" s="178"/>
      <c r="M213" s="183"/>
      <c r="N213" s="184"/>
      <c r="O213" s="184"/>
      <c r="P213" s="184"/>
      <c r="Q213" s="184"/>
      <c r="R213" s="184"/>
      <c r="S213" s="184"/>
      <c r="T213" s="185"/>
      <c r="AT213" s="180" t="s">
        <v>150</v>
      </c>
      <c r="AU213" s="180" t="s">
        <v>86</v>
      </c>
      <c r="AV213" s="13" t="s">
        <v>80</v>
      </c>
      <c r="AW213" s="13" t="s">
        <v>29</v>
      </c>
      <c r="AX213" s="13" t="s">
        <v>73</v>
      </c>
      <c r="AY213" s="180" t="s">
        <v>139</v>
      </c>
    </row>
    <row r="214" spans="1:65" s="13" customFormat="1">
      <c r="B214" s="178"/>
      <c r="D214" s="179" t="s">
        <v>150</v>
      </c>
      <c r="E214" s="180" t="s">
        <v>1</v>
      </c>
      <c r="F214" s="181" t="s">
        <v>252</v>
      </c>
      <c r="H214" s="180" t="s">
        <v>1</v>
      </c>
      <c r="I214" s="182"/>
      <c r="L214" s="178"/>
      <c r="M214" s="183"/>
      <c r="N214" s="184"/>
      <c r="O214" s="184"/>
      <c r="P214" s="184"/>
      <c r="Q214" s="184"/>
      <c r="R214" s="184"/>
      <c r="S214" s="184"/>
      <c r="T214" s="185"/>
      <c r="AT214" s="180" t="s">
        <v>150</v>
      </c>
      <c r="AU214" s="180" t="s">
        <v>86</v>
      </c>
      <c r="AV214" s="13" t="s">
        <v>80</v>
      </c>
      <c r="AW214" s="13" t="s">
        <v>29</v>
      </c>
      <c r="AX214" s="13" t="s">
        <v>73</v>
      </c>
      <c r="AY214" s="180" t="s">
        <v>139</v>
      </c>
    </row>
    <row r="215" spans="1:65" s="14" customFormat="1">
      <c r="B215" s="186"/>
      <c r="D215" s="179" t="s">
        <v>150</v>
      </c>
      <c r="E215" s="187" t="s">
        <v>1</v>
      </c>
      <c r="F215" s="188" t="s">
        <v>253</v>
      </c>
      <c r="H215" s="189">
        <v>137.17099999999999</v>
      </c>
      <c r="I215" s="190"/>
      <c r="L215" s="186"/>
      <c r="M215" s="191"/>
      <c r="N215" s="192"/>
      <c r="O215" s="192"/>
      <c r="P215" s="192"/>
      <c r="Q215" s="192"/>
      <c r="R215" s="192"/>
      <c r="S215" s="192"/>
      <c r="T215" s="193"/>
      <c r="AT215" s="187" t="s">
        <v>150</v>
      </c>
      <c r="AU215" s="187" t="s">
        <v>86</v>
      </c>
      <c r="AV215" s="14" t="s">
        <v>86</v>
      </c>
      <c r="AW215" s="14" t="s">
        <v>29</v>
      </c>
      <c r="AX215" s="14" t="s">
        <v>73</v>
      </c>
      <c r="AY215" s="187" t="s">
        <v>139</v>
      </c>
    </row>
    <row r="216" spans="1:65" s="14" customFormat="1">
      <c r="B216" s="186"/>
      <c r="D216" s="179" t="s">
        <v>150</v>
      </c>
      <c r="E216" s="187" t="s">
        <v>1</v>
      </c>
      <c r="F216" s="188" t="s">
        <v>254</v>
      </c>
      <c r="H216" s="189">
        <v>-4.5449999999999999</v>
      </c>
      <c r="I216" s="190"/>
      <c r="L216" s="186"/>
      <c r="M216" s="191"/>
      <c r="N216" s="192"/>
      <c r="O216" s="192"/>
      <c r="P216" s="192"/>
      <c r="Q216" s="192"/>
      <c r="R216" s="192"/>
      <c r="S216" s="192"/>
      <c r="T216" s="193"/>
      <c r="AT216" s="187" t="s">
        <v>150</v>
      </c>
      <c r="AU216" s="187" t="s">
        <v>86</v>
      </c>
      <c r="AV216" s="14" t="s">
        <v>86</v>
      </c>
      <c r="AW216" s="14" t="s">
        <v>29</v>
      </c>
      <c r="AX216" s="14" t="s">
        <v>73</v>
      </c>
      <c r="AY216" s="187" t="s">
        <v>139</v>
      </c>
    </row>
    <row r="217" spans="1:65" s="14" customFormat="1">
      <c r="B217" s="186"/>
      <c r="D217" s="179" t="s">
        <v>150</v>
      </c>
      <c r="E217" s="187" t="s">
        <v>1</v>
      </c>
      <c r="F217" s="188" t="s">
        <v>255</v>
      </c>
      <c r="H217" s="189">
        <v>-3.7949999999999999</v>
      </c>
      <c r="I217" s="190"/>
      <c r="L217" s="186"/>
      <c r="M217" s="191"/>
      <c r="N217" s="192"/>
      <c r="O217" s="192"/>
      <c r="P217" s="192"/>
      <c r="Q217" s="192"/>
      <c r="R217" s="192"/>
      <c r="S217" s="192"/>
      <c r="T217" s="193"/>
      <c r="AT217" s="187" t="s">
        <v>150</v>
      </c>
      <c r="AU217" s="187" t="s">
        <v>86</v>
      </c>
      <c r="AV217" s="14" t="s">
        <v>86</v>
      </c>
      <c r="AW217" s="14" t="s">
        <v>29</v>
      </c>
      <c r="AX217" s="14" t="s">
        <v>73</v>
      </c>
      <c r="AY217" s="187" t="s">
        <v>139</v>
      </c>
    </row>
    <row r="218" spans="1:65" s="14" customFormat="1">
      <c r="B218" s="186"/>
      <c r="D218" s="179" t="s">
        <v>150</v>
      </c>
      <c r="E218" s="187" t="s">
        <v>1</v>
      </c>
      <c r="F218" s="188" t="s">
        <v>256</v>
      </c>
      <c r="H218" s="189">
        <v>-3.85</v>
      </c>
      <c r="I218" s="190"/>
      <c r="L218" s="186"/>
      <c r="M218" s="191"/>
      <c r="N218" s="192"/>
      <c r="O218" s="192"/>
      <c r="P218" s="192"/>
      <c r="Q218" s="192"/>
      <c r="R218" s="192"/>
      <c r="S218" s="192"/>
      <c r="T218" s="193"/>
      <c r="AT218" s="187" t="s">
        <v>150</v>
      </c>
      <c r="AU218" s="187" t="s">
        <v>86</v>
      </c>
      <c r="AV218" s="14" t="s">
        <v>86</v>
      </c>
      <c r="AW218" s="14" t="s">
        <v>29</v>
      </c>
      <c r="AX218" s="14" t="s">
        <v>73</v>
      </c>
      <c r="AY218" s="187" t="s">
        <v>139</v>
      </c>
    </row>
    <row r="219" spans="1:65" s="14" customFormat="1">
      <c r="B219" s="186"/>
      <c r="D219" s="179" t="s">
        <v>150</v>
      </c>
      <c r="E219" s="187" t="s">
        <v>1</v>
      </c>
      <c r="F219" s="188" t="s">
        <v>257</v>
      </c>
      <c r="H219" s="189">
        <v>-3.8639999999999999</v>
      </c>
      <c r="I219" s="190"/>
      <c r="L219" s="186"/>
      <c r="M219" s="191"/>
      <c r="N219" s="192"/>
      <c r="O219" s="192"/>
      <c r="P219" s="192"/>
      <c r="Q219" s="192"/>
      <c r="R219" s="192"/>
      <c r="S219" s="192"/>
      <c r="T219" s="193"/>
      <c r="AT219" s="187" t="s">
        <v>150</v>
      </c>
      <c r="AU219" s="187" t="s">
        <v>86</v>
      </c>
      <c r="AV219" s="14" t="s">
        <v>86</v>
      </c>
      <c r="AW219" s="14" t="s">
        <v>29</v>
      </c>
      <c r="AX219" s="14" t="s">
        <v>73</v>
      </c>
      <c r="AY219" s="187" t="s">
        <v>139</v>
      </c>
    </row>
    <row r="220" spans="1:65" s="14" customFormat="1">
      <c r="B220" s="186"/>
      <c r="D220" s="179" t="s">
        <v>150</v>
      </c>
      <c r="E220" s="187" t="s">
        <v>1</v>
      </c>
      <c r="F220" s="188" t="s">
        <v>255</v>
      </c>
      <c r="H220" s="189">
        <v>-3.7949999999999999</v>
      </c>
      <c r="I220" s="190"/>
      <c r="L220" s="186"/>
      <c r="M220" s="191"/>
      <c r="N220" s="192"/>
      <c r="O220" s="192"/>
      <c r="P220" s="192"/>
      <c r="Q220" s="192"/>
      <c r="R220" s="192"/>
      <c r="S220" s="192"/>
      <c r="T220" s="193"/>
      <c r="AT220" s="187" t="s">
        <v>150</v>
      </c>
      <c r="AU220" s="187" t="s">
        <v>86</v>
      </c>
      <c r="AV220" s="14" t="s">
        <v>86</v>
      </c>
      <c r="AW220" s="14" t="s">
        <v>29</v>
      </c>
      <c r="AX220" s="14" t="s">
        <v>73</v>
      </c>
      <c r="AY220" s="187" t="s">
        <v>139</v>
      </c>
    </row>
    <row r="221" spans="1:65" s="13" customFormat="1">
      <c r="B221" s="178"/>
      <c r="D221" s="179" t="s">
        <v>150</v>
      </c>
      <c r="E221" s="180" t="s">
        <v>1</v>
      </c>
      <c r="F221" s="181" t="s">
        <v>258</v>
      </c>
      <c r="H221" s="180" t="s">
        <v>1</v>
      </c>
      <c r="I221" s="182"/>
      <c r="L221" s="178"/>
      <c r="M221" s="183"/>
      <c r="N221" s="184"/>
      <c r="O221" s="184"/>
      <c r="P221" s="184"/>
      <c r="Q221" s="184"/>
      <c r="R221" s="184"/>
      <c r="S221" s="184"/>
      <c r="T221" s="185"/>
      <c r="AT221" s="180" t="s">
        <v>150</v>
      </c>
      <c r="AU221" s="180" t="s">
        <v>86</v>
      </c>
      <c r="AV221" s="13" t="s">
        <v>80</v>
      </c>
      <c r="AW221" s="13" t="s">
        <v>29</v>
      </c>
      <c r="AX221" s="13" t="s">
        <v>73</v>
      </c>
      <c r="AY221" s="180" t="s">
        <v>139</v>
      </c>
    </row>
    <row r="222" spans="1:65" s="14" customFormat="1">
      <c r="B222" s="186"/>
      <c r="D222" s="179" t="s">
        <v>150</v>
      </c>
      <c r="E222" s="187" t="s">
        <v>1</v>
      </c>
      <c r="F222" s="188" t="s">
        <v>259</v>
      </c>
      <c r="H222" s="189">
        <v>153.589</v>
      </c>
      <c r="I222" s="190"/>
      <c r="L222" s="186"/>
      <c r="M222" s="191"/>
      <c r="N222" s="192"/>
      <c r="O222" s="192"/>
      <c r="P222" s="192"/>
      <c r="Q222" s="192"/>
      <c r="R222" s="192"/>
      <c r="S222" s="192"/>
      <c r="T222" s="193"/>
      <c r="AT222" s="187" t="s">
        <v>150</v>
      </c>
      <c r="AU222" s="187" t="s">
        <v>86</v>
      </c>
      <c r="AV222" s="14" t="s">
        <v>86</v>
      </c>
      <c r="AW222" s="14" t="s">
        <v>29</v>
      </c>
      <c r="AX222" s="14" t="s">
        <v>73</v>
      </c>
      <c r="AY222" s="187" t="s">
        <v>139</v>
      </c>
    </row>
    <row r="223" spans="1:65" s="14" customFormat="1">
      <c r="B223" s="186"/>
      <c r="D223" s="179" t="s">
        <v>150</v>
      </c>
      <c r="E223" s="187" t="s">
        <v>1</v>
      </c>
      <c r="F223" s="188" t="s">
        <v>260</v>
      </c>
      <c r="H223" s="189">
        <v>-3.8780000000000001</v>
      </c>
      <c r="I223" s="190"/>
      <c r="L223" s="186"/>
      <c r="M223" s="191"/>
      <c r="N223" s="192"/>
      <c r="O223" s="192"/>
      <c r="P223" s="192"/>
      <c r="Q223" s="192"/>
      <c r="R223" s="192"/>
      <c r="S223" s="192"/>
      <c r="T223" s="193"/>
      <c r="AT223" s="187" t="s">
        <v>150</v>
      </c>
      <c r="AU223" s="187" t="s">
        <v>86</v>
      </c>
      <c r="AV223" s="14" t="s">
        <v>86</v>
      </c>
      <c r="AW223" s="14" t="s">
        <v>29</v>
      </c>
      <c r="AX223" s="14" t="s">
        <v>73</v>
      </c>
      <c r="AY223" s="187" t="s">
        <v>139</v>
      </c>
    </row>
    <row r="224" spans="1:65" s="14" customFormat="1">
      <c r="B224" s="186"/>
      <c r="D224" s="179" t="s">
        <v>150</v>
      </c>
      <c r="E224" s="187" t="s">
        <v>1</v>
      </c>
      <c r="F224" s="188" t="s">
        <v>261</v>
      </c>
      <c r="H224" s="189">
        <v>-4.6980000000000004</v>
      </c>
      <c r="I224" s="190"/>
      <c r="L224" s="186"/>
      <c r="M224" s="191"/>
      <c r="N224" s="192"/>
      <c r="O224" s="192"/>
      <c r="P224" s="192"/>
      <c r="Q224" s="192"/>
      <c r="R224" s="192"/>
      <c r="S224" s="192"/>
      <c r="T224" s="193"/>
      <c r="AT224" s="187" t="s">
        <v>150</v>
      </c>
      <c r="AU224" s="187" t="s">
        <v>86</v>
      </c>
      <c r="AV224" s="14" t="s">
        <v>86</v>
      </c>
      <c r="AW224" s="14" t="s">
        <v>29</v>
      </c>
      <c r="AX224" s="14" t="s">
        <v>73</v>
      </c>
      <c r="AY224" s="187" t="s">
        <v>139</v>
      </c>
    </row>
    <row r="225" spans="2:51" s="14" customFormat="1">
      <c r="B225" s="186"/>
      <c r="D225" s="179" t="s">
        <v>150</v>
      </c>
      <c r="E225" s="187" t="s">
        <v>1</v>
      </c>
      <c r="F225" s="188" t="s">
        <v>262</v>
      </c>
      <c r="H225" s="189">
        <v>-4.5860000000000003</v>
      </c>
      <c r="I225" s="190"/>
      <c r="L225" s="186"/>
      <c r="M225" s="191"/>
      <c r="N225" s="192"/>
      <c r="O225" s="192"/>
      <c r="P225" s="192"/>
      <c r="Q225" s="192"/>
      <c r="R225" s="192"/>
      <c r="S225" s="192"/>
      <c r="T225" s="193"/>
      <c r="AT225" s="187" t="s">
        <v>150</v>
      </c>
      <c r="AU225" s="187" t="s">
        <v>86</v>
      </c>
      <c r="AV225" s="14" t="s">
        <v>86</v>
      </c>
      <c r="AW225" s="14" t="s">
        <v>29</v>
      </c>
      <c r="AX225" s="14" t="s">
        <v>73</v>
      </c>
      <c r="AY225" s="187" t="s">
        <v>139</v>
      </c>
    </row>
    <row r="226" spans="2:51" s="14" customFormat="1">
      <c r="B226" s="186"/>
      <c r="D226" s="179" t="s">
        <v>150</v>
      </c>
      <c r="E226" s="187" t="s">
        <v>1</v>
      </c>
      <c r="F226" s="188" t="s">
        <v>263</v>
      </c>
      <c r="H226" s="189">
        <v>-4.7229999999999999</v>
      </c>
      <c r="I226" s="190"/>
      <c r="L226" s="186"/>
      <c r="M226" s="191"/>
      <c r="N226" s="192"/>
      <c r="O226" s="192"/>
      <c r="P226" s="192"/>
      <c r="Q226" s="192"/>
      <c r="R226" s="192"/>
      <c r="S226" s="192"/>
      <c r="T226" s="193"/>
      <c r="AT226" s="187" t="s">
        <v>150</v>
      </c>
      <c r="AU226" s="187" t="s">
        <v>86</v>
      </c>
      <c r="AV226" s="14" t="s">
        <v>86</v>
      </c>
      <c r="AW226" s="14" t="s">
        <v>29</v>
      </c>
      <c r="AX226" s="14" t="s">
        <v>73</v>
      </c>
      <c r="AY226" s="187" t="s">
        <v>139</v>
      </c>
    </row>
    <row r="227" spans="2:51" s="14" customFormat="1">
      <c r="B227" s="186"/>
      <c r="D227" s="179" t="s">
        <v>150</v>
      </c>
      <c r="E227" s="187" t="s">
        <v>1</v>
      </c>
      <c r="F227" s="188" t="s">
        <v>264</v>
      </c>
      <c r="H227" s="189">
        <v>-3.85</v>
      </c>
      <c r="I227" s="190"/>
      <c r="L227" s="186"/>
      <c r="M227" s="191"/>
      <c r="N227" s="192"/>
      <c r="O227" s="192"/>
      <c r="P227" s="192"/>
      <c r="Q227" s="192"/>
      <c r="R227" s="192"/>
      <c r="S227" s="192"/>
      <c r="T227" s="193"/>
      <c r="AT227" s="187" t="s">
        <v>150</v>
      </c>
      <c r="AU227" s="187" t="s">
        <v>86</v>
      </c>
      <c r="AV227" s="14" t="s">
        <v>86</v>
      </c>
      <c r="AW227" s="14" t="s">
        <v>29</v>
      </c>
      <c r="AX227" s="14" t="s">
        <v>73</v>
      </c>
      <c r="AY227" s="187" t="s">
        <v>139</v>
      </c>
    </row>
    <row r="228" spans="2:51" s="14" customFormat="1">
      <c r="B228" s="186"/>
      <c r="D228" s="179" t="s">
        <v>150</v>
      </c>
      <c r="E228" s="187" t="s">
        <v>1</v>
      </c>
      <c r="F228" s="188" t="s">
        <v>256</v>
      </c>
      <c r="H228" s="189">
        <v>-3.85</v>
      </c>
      <c r="I228" s="190"/>
      <c r="L228" s="186"/>
      <c r="M228" s="191"/>
      <c r="N228" s="192"/>
      <c r="O228" s="192"/>
      <c r="P228" s="192"/>
      <c r="Q228" s="192"/>
      <c r="R228" s="192"/>
      <c r="S228" s="192"/>
      <c r="T228" s="193"/>
      <c r="AT228" s="187" t="s">
        <v>150</v>
      </c>
      <c r="AU228" s="187" t="s">
        <v>86</v>
      </c>
      <c r="AV228" s="14" t="s">
        <v>86</v>
      </c>
      <c r="AW228" s="14" t="s">
        <v>29</v>
      </c>
      <c r="AX228" s="14" t="s">
        <v>73</v>
      </c>
      <c r="AY228" s="187" t="s">
        <v>139</v>
      </c>
    </row>
    <row r="229" spans="2:51" s="14" customFormat="1">
      <c r="B229" s="186"/>
      <c r="D229" s="179" t="s">
        <v>150</v>
      </c>
      <c r="E229" s="187" t="s">
        <v>1</v>
      </c>
      <c r="F229" s="188" t="s">
        <v>265</v>
      </c>
      <c r="H229" s="189">
        <v>-33.673000000000002</v>
      </c>
      <c r="I229" s="190"/>
      <c r="L229" s="186"/>
      <c r="M229" s="191"/>
      <c r="N229" s="192"/>
      <c r="O229" s="192"/>
      <c r="P229" s="192"/>
      <c r="Q229" s="192"/>
      <c r="R229" s="192"/>
      <c r="S229" s="192"/>
      <c r="T229" s="193"/>
      <c r="AT229" s="187" t="s">
        <v>150</v>
      </c>
      <c r="AU229" s="187" t="s">
        <v>86</v>
      </c>
      <c r="AV229" s="14" t="s">
        <v>86</v>
      </c>
      <c r="AW229" s="14" t="s">
        <v>29</v>
      </c>
      <c r="AX229" s="14" t="s">
        <v>73</v>
      </c>
      <c r="AY229" s="187" t="s">
        <v>139</v>
      </c>
    </row>
    <row r="230" spans="2:51" s="13" customFormat="1">
      <c r="B230" s="178"/>
      <c r="D230" s="179" t="s">
        <v>150</v>
      </c>
      <c r="E230" s="180" t="s">
        <v>1</v>
      </c>
      <c r="F230" s="181" t="s">
        <v>266</v>
      </c>
      <c r="H230" s="180" t="s">
        <v>1</v>
      </c>
      <c r="I230" s="182"/>
      <c r="L230" s="178"/>
      <c r="M230" s="183"/>
      <c r="N230" s="184"/>
      <c r="O230" s="184"/>
      <c r="P230" s="184"/>
      <c r="Q230" s="184"/>
      <c r="R230" s="184"/>
      <c r="S230" s="184"/>
      <c r="T230" s="185"/>
      <c r="AT230" s="180" t="s">
        <v>150</v>
      </c>
      <c r="AU230" s="180" t="s">
        <v>86</v>
      </c>
      <c r="AV230" s="13" t="s">
        <v>80</v>
      </c>
      <c r="AW230" s="13" t="s">
        <v>29</v>
      </c>
      <c r="AX230" s="13" t="s">
        <v>73</v>
      </c>
      <c r="AY230" s="180" t="s">
        <v>139</v>
      </c>
    </row>
    <row r="231" spans="2:51" s="14" customFormat="1">
      <c r="B231" s="186"/>
      <c r="D231" s="179" t="s">
        <v>150</v>
      </c>
      <c r="E231" s="187" t="s">
        <v>1</v>
      </c>
      <c r="F231" s="188" t="s">
        <v>267</v>
      </c>
      <c r="H231" s="189">
        <v>157.50200000000001</v>
      </c>
      <c r="I231" s="190"/>
      <c r="L231" s="186"/>
      <c r="M231" s="191"/>
      <c r="N231" s="192"/>
      <c r="O231" s="192"/>
      <c r="P231" s="192"/>
      <c r="Q231" s="192"/>
      <c r="R231" s="192"/>
      <c r="S231" s="192"/>
      <c r="T231" s="193"/>
      <c r="AT231" s="187" t="s">
        <v>150</v>
      </c>
      <c r="AU231" s="187" t="s">
        <v>86</v>
      </c>
      <c r="AV231" s="14" t="s">
        <v>86</v>
      </c>
      <c r="AW231" s="14" t="s">
        <v>29</v>
      </c>
      <c r="AX231" s="14" t="s">
        <v>73</v>
      </c>
      <c r="AY231" s="187" t="s">
        <v>139</v>
      </c>
    </row>
    <row r="232" spans="2:51" s="14" customFormat="1">
      <c r="B232" s="186"/>
      <c r="D232" s="179" t="s">
        <v>150</v>
      </c>
      <c r="E232" s="187" t="s">
        <v>1</v>
      </c>
      <c r="F232" s="188" t="s">
        <v>268</v>
      </c>
      <c r="H232" s="189">
        <v>-5.8179999999999996</v>
      </c>
      <c r="I232" s="190"/>
      <c r="L232" s="186"/>
      <c r="M232" s="191"/>
      <c r="N232" s="192"/>
      <c r="O232" s="192"/>
      <c r="P232" s="192"/>
      <c r="Q232" s="192"/>
      <c r="R232" s="192"/>
      <c r="S232" s="192"/>
      <c r="T232" s="193"/>
      <c r="AT232" s="187" t="s">
        <v>150</v>
      </c>
      <c r="AU232" s="187" t="s">
        <v>86</v>
      </c>
      <c r="AV232" s="14" t="s">
        <v>86</v>
      </c>
      <c r="AW232" s="14" t="s">
        <v>29</v>
      </c>
      <c r="AX232" s="14" t="s">
        <v>73</v>
      </c>
      <c r="AY232" s="187" t="s">
        <v>139</v>
      </c>
    </row>
    <row r="233" spans="2:51" s="14" customFormat="1">
      <c r="B233" s="186"/>
      <c r="D233" s="179" t="s">
        <v>150</v>
      </c>
      <c r="E233" s="187" t="s">
        <v>1</v>
      </c>
      <c r="F233" s="188" t="s">
        <v>269</v>
      </c>
      <c r="H233" s="189">
        <v>-2.915</v>
      </c>
      <c r="I233" s="190"/>
      <c r="L233" s="186"/>
      <c r="M233" s="191"/>
      <c r="N233" s="192"/>
      <c r="O233" s="192"/>
      <c r="P233" s="192"/>
      <c r="Q233" s="192"/>
      <c r="R233" s="192"/>
      <c r="S233" s="192"/>
      <c r="T233" s="193"/>
      <c r="AT233" s="187" t="s">
        <v>150</v>
      </c>
      <c r="AU233" s="187" t="s">
        <v>86</v>
      </c>
      <c r="AV233" s="14" t="s">
        <v>86</v>
      </c>
      <c r="AW233" s="14" t="s">
        <v>29</v>
      </c>
      <c r="AX233" s="14" t="s">
        <v>73</v>
      </c>
      <c r="AY233" s="187" t="s">
        <v>139</v>
      </c>
    </row>
    <row r="234" spans="2:51" s="14" customFormat="1">
      <c r="B234" s="186"/>
      <c r="D234" s="179" t="s">
        <v>150</v>
      </c>
      <c r="E234" s="187" t="s">
        <v>1</v>
      </c>
      <c r="F234" s="188" t="s">
        <v>264</v>
      </c>
      <c r="H234" s="189">
        <v>-3.85</v>
      </c>
      <c r="I234" s="190"/>
      <c r="L234" s="186"/>
      <c r="M234" s="191"/>
      <c r="N234" s="192"/>
      <c r="O234" s="192"/>
      <c r="P234" s="192"/>
      <c r="Q234" s="192"/>
      <c r="R234" s="192"/>
      <c r="S234" s="192"/>
      <c r="T234" s="193"/>
      <c r="AT234" s="187" t="s">
        <v>150</v>
      </c>
      <c r="AU234" s="187" t="s">
        <v>86</v>
      </c>
      <c r="AV234" s="14" t="s">
        <v>86</v>
      </c>
      <c r="AW234" s="14" t="s">
        <v>29</v>
      </c>
      <c r="AX234" s="14" t="s">
        <v>73</v>
      </c>
      <c r="AY234" s="187" t="s">
        <v>139</v>
      </c>
    </row>
    <row r="235" spans="2:51" s="14" customFormat="1">
      <c r="B235" s="186"/>
      <c r="D235" s="179" t="s">
        <v>150</v>
      </c>
      <c r="E235" s="187" t="s">
        <v>1</v>
      </c>
      <c r="F235" s="188" t="s">
        <v>270</v>
      </c>
      <c r="H235" s="189">
        <v>-1.58</v>
      </c>
      <c r="I235" s="190"/>
      <c r="L235" s="186"/>
      <c r="M235" s="191"/>
      <c r="N235" s="192"/>
      <c r="O235" s="192"/>
      <c r="P235" s="192"/>
      <c r="Q235" s="192"/>
      <c r="R235" s="192"/>
      <c r="S235" s="192"/>
      <c r="T235" s="193"/>
      <c r="AT235" s="187" t="s">
        <v>150</v>
      </c>
      <c r="AU235" s="187" t="s">
        <v>86</v>
      </c>
      <c r="AV235" s="14" t="s">
        <v>86</v>
      </c>
      <c r="AW235" s="14" t="s">
        <v>29</v>
      </c>
      <c r="AX235" s="14" t="s">
        <v>73</v>
      </c>
      <c r="AY235" s="187" t="s">
        <v>139</v>
      </c>
    </row>
    <row r="236" spans="2:51" s="14" customFormat="1">
      <c r="B236" s="186"/>
      <c r="D236" s="179" t="s">
        <v>150</v>
      </c>
      <c r="E236" s="187" t="s">
        <v>1</v>
      </c>
      <c r="F236" s="188" t="s">
        <v>271</v>
      </c>
      <c r="H236" s="189">
        <v>-0.25600000000000001</v>
      </c>
      <c r="I236" s="190"/>
      <c r="L236" s="186"/>
      <c r="M236" s="191"/>
      <c r="N236" s="192"/>
      <c r="O236" s="192"/>
      <c r="P236" s="192"/>
      <c r="Q236" s="192"/>
      <c r="R236" s="192"/>
      <c r="S236" s="192"/>
      <c r="T236" s="193"/>
      <c r="AT236" s="187" t="s">
        <v>150</v>
      </c>
      <c r="AU236" s="187" t="s">
        <v>86</v>
      </c>
      <c r="AV236" s="14" t="s">
        <v>86</v>
      </c>
      <c r="AW236" s="14" t="s">
        <v>29</v>
      </c>
      <c r="AX236" s="14" t="s">
        <v>73</v>
      </c>
      <c r="AY236" s="187" t="s">
        <v>139</v>
      </c>
    </row>
    <row r="237" spans="2:51" s="14" customFormat="1">
      <c r="B237" s="186"/>
      <c r="D237" s="179" t="s">
        <v>150</v>
      </c>
      <c r="E237" s="187" t="s">
        <v>1</v>
      </c>
      <c r="F237" s="188" t="s">
        <v>272</v>
      </c>
      <c r="H237" s="189">
        <v>-33.848999999999997</v>
      </c>
      <c r="I237" s="190"/>
      <c r="L237" s="186"/>
      <c r="M237" s="191"/>
      <c r="N237" s="192"/>
      <c r="O237" s="192"/>
      <c r="P237" s="192"/>
      <c r="Q237" s="192"/>
      <c r="R237" s="192"/>
      <c r="S237" s="192"/>
      <c r="T237" s="193"/>
      <c r="AT237" s="187" t="s">
        <v>150</v>
      </c>
      <c r="AU237" s="187" t="s">
        <v>86</v>
      </c>
      <c r="AV237" s="14" t="s">
        <v>86</v>
      </c>
      <c r="AW237" s="14" t="s">
        <v>29</v>
      </c>
      <c r="AX237" s="14" t="s">
        <v>73</v>
      </c>
      <c r="AY237" s="187" t="s">
        <v>139</v>
      </c>
    </row>
    <row r="238" spans="2:51" s="13" customFormat="1">
      <c r="B238" s="178"/>
      <c r="D238" s="179" t="s">
        <v>150</v>
      </c>
      <c r="E238" s="180" t="s">
        <v>1</v>
      </c>
      <c r="F238" s="181" t="s">
        <v>273</v>
      </c>
      <c r="H238" s="180" t="s">
        <v>1</v>
      </c>
      <c r="I238" s="182"/>
      <c r="L238" s="178"/>
      <c r="M238" s="183"/>
      <c r="N238" s="184"/>
      <c r="O238" s="184"/>
      <c r="P238" s="184"/>
      <c r="Q238" s="184"/>
      <c r="R238" s="184"/>
      <c r="S238" s="184"/>
      <c r="T238" s="185"/>
      <c r="AT238" s="180" t="s">
        <v>150</v>
      </c>
      <c r="AU238" s="180" t="s">
        <v>86</v>
      </c>
      <c r="AV238" s="13" t="s">
        <v>80</v>
      </c>
      <c r="AW238" s="13" t="s">
        <v>29</v>
      </c>
      <c r="AX238" s="13" t="s">
        <v>73</v>
      </c>
      <c r="AY238" s="180" t="s">
        <v>139</v>
      </c>
    </row>
    <row r="239" spans="2:51" s="14" customFormat="1">
      <c r="B239" s="186"/>
      <c r="D239" s="179" t="s">
        <v>150</v>
      </c>
      <c r="E239" s="187" t="s">
        <v>1</v>
      </c>
      <c r="F239" s="188" t="s">
        <v>274</v>
      </c>
      <c r="H239" s="189">
        <v>142.10900000000001</v>
      </c>
      <c r="I239" s="190"/>
      <c r="L239" s="186"/>
      <c r="M239" s="191"/>
      <c r="N239" s="192"/>
      <c r="O239" s="192"/>
      <c r="P239" s="192"/>
      <c r="Q239" s="192"/>
      <c r="R239" s="192"/>
      <c r="S239" s="192"/>
      <c r="T239" s="193"/>
      <c r="AT239" s="187" t="s">
        <v>150</v>
      </c>
      <c r="AU239" s="187" t="s">
        <v>86</v>
      </c>
      <c r="AV239" s="14" t="s">
        <v>86</v>
      </c>
      <c r="AW239" s="14" t="s">
        <v>29</v>
      </c>
      <c r="AX239" s="14" t="s">
        <v>73</v>
      </c>
      <c r="AY239" s="187" t="s">
        <v>139</v>
      </c>
    </row>
    <row r="240" spans="2:51" s="14" customFormat="1">
      <c r="B240" s="186"/>
      <c r="D240" s="179" t="s">
        <v>150</v>
      </c>
      <c r="E240" s="187" t="s">
        <v>1</v>
      </c>
      <c r="F240" s="188" t="s">
        <v>275</v>
      </c>
      <c r="H240" s="189">
        <v>-1.0880000000000001</v>
      </c>
      <c r="I240" s="190"/>
      <c r="L240" s="186"/>
      <c r="M240" s="191"/>
      <c r="N240" s="192"/>
      <c r="O240" s="192"/>
      <c r="P240" s="192"/>
      <c r="Q240" s="192"/>
      <c r="R240" s="192"/>
      <c r="S240" s="192"/>
      <c r="T240" s="193"/>
      <c r="AT240" s="187" t="s">
        <v>150</v>
      </c>
      <c r="AU240" s="187" t="s">
        <v>86</v>
      </c>
      <c r="AV240" s="14" t="s">
        <v>86</v>
      </c>
      <c r="AW240" s="14" t="s">
        <v>29</v>
      </c>
      <c r="AX240" s="14" t="s">
        <v>73</v>
      </c>
      <c r="AY240" s="187" t="s">
        <v>139</v>
      </c>
    </row>
    <row r="241" spans="2:51" s="14" customFormat="1">
      <c r="B241" s="186"/>
      <c r="D241" s="179" t="s">
        <v>150</v>
      </c>
      <c r="E241" s="187" t="s">
        <v>1</v>
      </c>
      <c r="F241" s="188" t="s">
        <v>276</v>
      </c>
      <c r="H241" s="189">
        <v>-0.42899999999999999</v>
      </c>
      <c r="I241" s="190"/>
      <c r="L241" s="186"/>
      <c r="M241" s="191"/>
      <c r="N241" s="192"/>
      <c r="O241" s="192"/>
      <c r="P241" s="192"/>
      <c r="Q241" s="192"/>
      <c r="R241" s="192"/>
      <c r="S241" s="192"/>
      <c r="T241" s="193"/>
      <c r="AT241" s="187" t="s">
        <v>150</v>
      </c>
      <c r="AU241" s="187" t="s">
        <v>86</v>
      </c>
      <c r="AV241" s="14" t="s">
        <v>86</v>
      </c>
      <c r="AW241" s="14" t="s">
        <v>29</v>
      </c>
      <c r="AX241" s="14" t="s">
        <v>73</v>
      </c>
      <c r="AY241" s="187" t="s">
        <v>139</v>
      </c>
    </row>
    <row r="242" spans="2:51" s="14" customFormat="1">
      <c r="B242" s="186"/>
      <c r="D242" s="179" t="s">
        <v>150</v>
      </c>
      <c r="E242" s="187" t="s">
        <v>1</v>
      </c>
      <c r="F242" s="188" t="s">
        <v>269</v>
      </c>
      <c r="H242" s="189">
        <v>-2.915</v>
      </c>
      <c r="I242" s="190"/>
      <c r="L242" s="186"/>
      <c r="M242" s="191"/>
      <c r="N242" s="192"/>
      <c r="O242" s="192"/>
      <c r="P242" s="192"/>
      <c r="Q242" s="192"/>
      <c r="R242" s="192"/>
      <c r="S242" s="192"/>
      <c r="T242" s="193"/>
      <c r="AT242" s="187" t="s">
        <v>150</v>
      </c>
      <c r="AU242" s="187" t="s">
        <v>86</v>
      </c>
      <c r="AV242" s="14" t="s">
        <v>86</v>
      </c>
      <c r="AW242" s="14" t="s">
        <v>29</v>
      </c>
      <c r="AX242" s="14" t="s">
        <v>73</v>
      </c>
      <c r="AY242" s="187" t="s">
        <v>139</v>
      </c>
    </row>
    <row r="243" spans="2:51" s="14" customFormat="1">
      <c r="B243" s="186"/>
      <c r="D243" s="179" t="s">
        <v>150</v>
      </c>
      <c r="E243" s="187" t="s">
        <v>1</v>
      </c>
      <c r="F243" s="188" t="s">
        <v>277</v>
      </c>
      <c r="H243" s="189">
        <v>-5.8029999999999999</v>
      </c>
      <c r="I243" s="190"/>
      <c r="L243" s="186"/>
      <c r="M243" s="191"/>
      <c r="N243" s="192"/>
      <c r="O243" s="192"/>
      <c r="P243" s="192"/>
      <c r="Q243" s="192"/>
      <c r="R243" s="192"/>
      <c r="S243" s="192"/>
      <c r="T243" s="193"/>
      <c r="AT243" s="187" t="s">
        <v>150</v>
      </c>
      <c r="AU243" s="187" t="s">
        <v>86</v>
      </c>
      <c r="AV243" s="14" t="s">
        <v>86</v>
      </c>
      <c r="AW243" s="14" t="s">
        <v>29</v>
      </c>
      <c r="AX243" s="14" t="s">
        <v>73</v>
      </c>
      <c r="AY243" s="187" t="s">
        <v>139</v>
      </c>
    </row>
    <row r="244" spans="2:51" s="14" customFormat="1">
      <c r="B244" s="186"/>
      <c r="D244" s="179" t="s">
        <v>150</v>
      </c>
      <c r="E244" s="187" t="s">
        <v>1</v>
      </c>
      <c r="F244" s="188" t="s">
        <v>260</v>
      </c>
      <c r="H244" s="189">
        <v>-3.8780000000000001</v>
      </c>
      <c r="I244" s="190"/>
      <c r="L244" s="186"/>
      <c r="M244" s="191"/>
      <c r="N244" s="192"/>
      <c r="O244" s="192"/>
      <c r="P244" s="192"/>
      <c r="Q244" s="192"/>
      <c r="R244" s="192"/>
      <c r="S244" s="192"/>
      <c r="T244" s="193"/>
      <c r="AT244" s="187" t="s">
        <v>150</v>
      </c>
      <c r="AU244" s="187" t="s">
        <v>86</v>
      </c>
      <c r="AV244" s="14" t="s">
        <v>86</v>
      </c>
      <c r="AW244" s="14" t="s">
        <v>29</v>
      </c>
      <c r="AX244" s="14" t="s">
        <v>73</v>
      </c>
      <c r="AY244" s="187" t="s">
        <v>139</v>
      </c>
    </row>
    <row r="245" spans="2:51" s="14" customFormat="1">
      <c r="B245" s="186"/>
      <c r="D245" s="179" t="s">
        <v>150</v>
      </c>
      <c r="E245" s="187" t="s">
        <v>1</v>
      </c>
      <c r="F245" s="188" t="s">
        <v>278</v>
      </c>
      <c r="H245" s="189">
        <v>-3.3279999999999998</v>
      </c>
      <c r="I245" s="190"/>
      <c r="L245" s="186"/>
      <c r="M245" s="191"/>
      <c r="N245" s="192"/>
      <c r="O245" s="192"/>
      <c r="P245" s="192"/>
      <c r="Q245" s="192"/>
      <c r="R245" s="192"/>
      <c r="S245" s="192"/>
      <c r="T245" s="193"/>
      <c r="AT245" s="187" t="s">
        <v>150</v>
      </c>
      <c r="AU245" s="187" t="s">
        <v>86</v>
      </c>
      <c r="AV245" s="14" t="s">
        <v>86</v>
      </c>
      <c r="AW245" s="14" t="s">
        <v>29</v>
      </c>
      <c r="AX245" s="14" t="s">
        <v>73</v>
      </c>
      <c r="AY245" s="187" t="s">
        <v>139</v>
      </c>
    </row>
    <row r="246" spans="2:51" s="14" customFormat="1">
      <c r="B246" s="186"/>
      <c r="D246" s="179" t="s">
        <v>150</v>
      </c>
      <c r="E246" s="187" t="s">
        <v>1</v>
      </c>
      <c r="F246" s="188" t="s">
        <v>279</v>
      </c>
      <c r="H246" s="189">
        <v>-30.811</v>
      </c>
      <c r="I246" s="190"/>
      <c r="L246" s="186"/>
      <c r="M246" s="191"/>
      <c r="N246" s="192"/>
      <c r="O246" s="192"/>
      <c r="P246" s="192"/>
      <c r="Q246" s="192"/>
      <c r="R246" s="192"/>
      <c r="S246" s="192"/>
      <c r="T246" s="193"/>
      <c r="AT246" s="187" t="s">
        <v>150</v>
      </c>
      <c r="AU246" s="187" t="s">
        <v>86</v>
      </c>
      <c r="AV246" s="14" t="s">
        <v>86</v>
      </c>
      <c r="AW246" s="14" t="s">
        <v>29</v>
      </c>
      <c r="AX246" s="14" t="s">
        <v>73</v>
      </c>
      <c r="AY246" s="187" t="s">
        <v>139</v>
      </c>
    </row>
    <row r="247" spans="2:51" s="13" customFormat="1">
      <c r="B247" s="178"/>
      <c r="D247" s="179" t="s">
        <v>150</v>
      </c>
      <c r="E247" s="180" t="s">
        <v>1</v>
      </c>
      <c r="F247" s="181" t="s">
        <v>280</v>
      </c>
      <c r="H247" s="180" t="s">
        <v>1</v>
      </c>
      <c r="I247" s="182"/>
      <c r="L247" s="178"/>
      <c r="M247" s="183"/>
      <c r="N247" s="184"/>
      <c r="O247" s="184"/>
      <c r="P247" s="184"/>
      <c r="Q247" s="184"/>
      <c r="R247" s="184"/>
      <c r="S247" s="184"/>
      <c r="T247" s="185"/>
      <c r="AT247" s="180" t="s">
        <v>150</v>
      </c>
      <c r="AU247" s="180" t="s">
        <v>86</v>
      </c>
      <c r="AV247" s="13" t="s">
        <v>80</v>
      </c>
      <c r="AW247" s="13" t="s">
        <v>29</v>
      </c>
      <c r="AX247" s="13" t="s">
        <v>73</v>
      </c>
      <c r="AY247" s="180" t="s">
        <v>139</v>
      </c>
    </row>
    <row r="248" spans="2:51" s="14" customFormat="1">
      <c r="B248" s="186"/>
      <c r="D248" s="179" t="s">
        <v>150</v>
      </c>
      <c r="E248" s="187" t="s">
        <v>1</v>
      </c>
      <c r="F248" s="188" t="s">
        <v>281</v>
      </c>
      <c r="H248" s="189">
        <v>83.936000000000007</v>
      </c>
      <c r="I248" s="190"/>
      <c r="L248" s="186"/>
      <c r="M248" s="191"/>
      <c r="N248" s="192"/>
      <c r="O248" s="192"/>
      <c r="P248" s="192"/>
      <c r="Q248" s="192"/>
      <c r="R248" s="192"/>
      <c r="S248" s="192"/>
      <c r="T248" s="193"/>
      <c r="AT248" s="187" t="s">
        <v>150</v>
      </c>
      <c r="AU248" s="187" t="s">
        <v>86</v>
      </c>
      <c r="AV248" s="14" t="s">
        <v>86</v>
      </c>
      <c r="AW248" s="14" t="s">
        <v>29</v>
      </c>
      <c r="AX248" s="14" t="s">
        <v>73</v>
      </c>
      <c r="AY248" s="187" t="s">
        <v>139</v>
      </c>
    </row>
    <row r="249" spans="2:51" s="14" customFormat="1">
      <c r="B249" s="186"/>
      <c r="D249" s="179" t="s">
        <v>150</v>
      </c>
      <c r="E249" s="187" t="s">
        <v>1</v>
      </c>
      <c r="F249" s="188" t="s">
        <v>282</v>
      </c>
      <c r="H249" s="189">
        <v>-8.3239999999999998</v>
      </c>
      <c r="I249" s="190"/>
      <c r="L249" s="186"/>
      <c r="M249" s="191"/>
      <c r="N249" s="192"/>
      <c r="O249" s="192"/>
      <c r="P249" s="192"/>
      <c r="Q249" s="192"/>
      <c r="R249" s="192"/>
      <c r="S249" s="192"/>
      <c r="T249" s="193"/>
      <c r="AT249" s="187" t="s">
        <v>150</v>
      </c>
      <c r="AU249" s="187" t="s">
        <v>86</v>
      </c>
      <c r="AV249" s="14" t="s">
        <v>86</v>
      </c>
      <c r="AW249" s="14" t="s">
        <v>29</v>
      </c>
      <c r="AX249" s="14" t="s">
        <v>73</v>
      </c>
      <c r="AY249" s="187" t="s">
        <v>139</v>
      </c>
    </row>
    <row r="250" spans="2:51" s="14" customFormat="1">
      <c r="B250" s="186"/>
      <c r="D250" s="179" t="s">
        <v>150</v>
      </c>
      <c r="E250" s="187" t="s">
        <v>1</v>
      </c>
      <c r="F250" s="188" t="s">
        <v>283</v>
      </c>
      <c r="H250" s="189">
        <v>-2.08</v>
      </c>
      <c r="I250" s="190"/>
      <c r="L250" s="186"/>
      <c r="M250" s="191"/>
      <c r="N250" s="192"/>
      <c r="O250" s="192"/>
      <c r="P250" s="192"/>
      <c r="Q250" s="192"/>
      <c r="R250" s="192"/>
      <c r="S250" s="192"/>
      <c r="T250" s="193"/>
      <c r="AT250" s="187" t="s">
        <v>150</v>
      </c>
      <c r="AU250" s="187" t="s">
        <v>86</v>
      </c>
      <c r="AV250" s="14" t="s">
        <v>86</v>
      </c>
      <c r="AW250" s="14" t="s">
        <v>29</v>
      </c>
      <c r="AX250" s="14" t="s">
        <v>73</v>
      </c>
      <c r="AY250" s="187" t="s">
        <v>139</v>
      </c>
    </row>
    <row r="251" spans="2:51" s="14" customFormat="1">
      <c r="B251" s="186"/>
      <c r="D251" s="179" t="s">
        <v>150</v>
      </c>
      <c r="E251" s="187" t="s">
        <v>1</v>
      </c>
      <c r="F251" s="188" t="s">
        <v>255</v>
      </c>
      <c r="H251" s="189">
        <v>-3.7949999999999999</v>
      </c>
      <c r="I251" s="190"/>
      <c r="L251" s="186"/>
      <c r="M251" s="191"/>
      <c r="N251" s="192"/>
      <c r="O251" s="192"/>
      <c r="P251" s="192"/>
      <c r="Q251" s="192"/>
      <c r="R251" s="192"/>
      <c r="S251" s="192"/>
      <c r="T251" s="193"/>
      <c r="AT251" s="187" t="s">
        <v>150</v>
      </c>
      <c r="AU251" s="187" t="s">
        <v>86</v>
      </c>
      <c r="AV251" s="14" t="s">
        <v>86</v>
      </c>
      <c r="AW251" s="14" t="s">
        <v>29</v>
      </c>
      <c r="AX251" s="14" t="s">
        <v>73</v>
      </c>
      <c r="AY251" s="187" t="s">
        <v>139</v>
      </c>
    </row>
    <row r="252" spans="2:51" s="14" customFormat="1">
      <c r="B252" s="186"/>
      <c r="D252" s="179" t="s">
        <v>150</v>
      </c>
      <c r="E252" s="187" t="s">
        <v>1</v>
      </c>
      <c r="F252" s="188" t="s">
        <v>254</v>
      </c>
      <c r="H252" s="189">
        <v>-4.5449999999999999</v>
      </c>
      <c r="I252" s="190"/>
      <c r="L252" s="186"/>
      <c r="M252" s="191"/>
      <c r="N252" s="192"/>
      <c r="O252" s="192"/>
      <c r="P252" s="192"/>
      <c r="Q252" s="192"/>
      <c r="R252" s="192"/>
      <c r="S252" s="192"/>
      <c r="T252" s="193"/>
      <c r="AT252" s="187" t="s">
        <v>150</v>
      </c>
      <c r="AU252" s="187" t="s">
        <v>86</v>
      </c>
      <c r="AV252" s="14" t="s">
        <v>86</v>
      </c>
      <c r="AW252" s="14" t="s">
        <v>29</v>
      </c>
      <c r="AX252" s="14" t="s">
        <v>73</v>
      </c>
      <c r="AY252" s="187" t="s">
        <v>139</v>
      </c>
    </row>
    <row r="253" spans="2:51" s="14" customFormat="1">
      <c r="B253" s="186"/>
      <c r="D253" s="179" t="s">
        <v>150</v>
      </c>
      <c r="E253" s="187" t="s">
        <v>1</v>
      </c>
      <c r="F253" s="188" t="s">
        <v>278</v>
      </c>
      <c r="H253" s="189">
        <v>-3.3279999999999998</v>
      </c>
      <c r="I253" s="190"/>
      <c r="L253" s="186"/>
      <c r="M253" s="191"/>
      <c r="N253" s="192"/>
      <c r="O253" s="192"/>
      <c r="P253" s="192"/>
      <c r="Q253" s="192"/>
      <c r="R253" s="192"/>
      <c r="S253" s="192"/>
      <c r="T253" s="193"/>
      <c r="AT253" s="187" t="s">
        <v>150</v>
      </c>
      <c r="AU253" s="187" t="s">
        <v>86</v>
      </c>
      <c r="AV253" s="14" t="s">
        <v>86</v>
      </c>
      <c r="AW253" s="14" t="s">
        <v>29</v>
      </c>
      <c r="AX253" s="14" t="s">
        <v>73</v>
      </c>
      <c r="AY253" s="187" t="s">
        <v>139</v>
      </c>
    </row>
    <row r="254" spans="2:51" s="14" customFormat="1">
      <c r="B254" s="186"/>
      <c r="D254" s="179" t="s">
        <v>150</v>
      </c>
      <c r="E254" s="187" t="s">
        <v>1</v>
      </c>
      <c r="F254" s="188" t="s">
        <v>284</v>
      </c>
      <c r="H254" s="189">
        <v>-4.3849999999999998</v>
      </c>
      <c r="I254" s="190"/>
      <c r="L254" s="186"/>
      <c r="M254" s="191"/>
      <c r="N254" s="192"/>
      <c r="O254" s="192"/>
      <c r="P254" s="192"/>
      <c r="Q254" s="192"/>
      <c r="R254" s="192"/>
      <c r="S254" s="192"/>
      <c r="T254" s="193"/>
      <c r="AT254" s="187" t="s">
        <v>150</v>
      </c>
      <c r="AU254" s="187" t="s">
        <v>86</v>
      </c>
      <c r="AV254" s="14" t="s">
        <v>86</v>
      </c>
      <c r="AW254" s="14" t="s">
        <v>29</v>
      </c>
      <c r="AX254" s="14" t="s">
        <v>73</v>
      </c>
      <c r="AY254" s="187" t="s">
        <v>139</v>
      </c>
    </row>
    <row r="255" spans="2:51" s="14" customFormat="1">
      <c r="B255" s="186"/>
      <c r="D255" s="179" t="s">
        <v>150</v>
      </c>
      <c r="E255" s="187" t="s">
        <v>1</v>
      </c>
      <c r="F255" s="188" t="s">
        <v>285</v>
      </c>
      <c r="H255" s="189">
        <v>1.163</v>
      </c>
      <c r="I255" s="190"/>
      <c r="L255" s="186"/>
      <c r="M255" s="191"/>
      <c r="N255" s="192"/>
      <c r="O255" s="192"/>
      <c r="P255" s="192"/>
      <c r="Q255" s="192"/>
      <c r="R255" s="192"/>
      <c r="S255" s="192"/>
      <c r="T255" s="193"/>
      <c r="AT255" s="187" t="s">
        <v>150</v>
      </c>
      <c r="AU255" s="187" t="s">
        <v>86</v>
      </c>
      <c r="AV255" s="14" t="s">
        <v>86</v>
      </c>
      <c r="AW255" s="14" t="s">
        <v>29</v>
      </c>
      <c r="AX255" s="14" t="s">
        <v>73</v>
      </c>
      <c r="AY255" s="187" t="s">
        <v>139</v>
      </c>
    </row>
    <row r="256" spans="2:51" s="13" customFormat="1">
      <c r="B256" s="178"/>
      <c r="D256" s="179" t="s">
        <v>150</v>
      </c>
      <c r="E256" s="180" t="s">
        <v>1</v>
      </c>
      <c r="F256" s="181" t="s">
        <v>286</v>
      </c>
      <c r="H256" s="180" t="s">
        <v>1</v>
      </c>
      <c r="I256" s="182"/>
      <c r="L256" s="178"/>
      <c r="M256" s="183"/>
      <c r="N256" s="184"/>
      <c r="O256" s="184"/>
      <c r="P256" s="184"/>
      <c r="Q256" s="184"/>
      <c r="R256" s="184"/>
      <c r="S256" s="184"/>
      <c r="T256" s="185"/>
      <c r="AT256" s="180" t="s">
        <v>150</v>
      </c>
      <c r="AU256" s="180" t="s">
        <v>86</v>
      </c>
      <c r="AV256" s="13" t="s">
        <v>80</v>
      </c>
      <c r="AW256" s="13" t="s">
        <v>29</v>
      </c>
      <c r="AX256" s="13" t="s">
        <v>73</v>
      </c>
      <c r="AY256" s="180" t="s">
        <v>139</v>
      </c>
    </row>
    <row r="257" spans="2:51" s="14" customFormat="1">
      <c r="B257" s="186"/>
      <c r="D257" s="179" t="s">
        <v>150</v>
      </c>
      <c r="E257" s="187" t="s">
        <v>1</v>
      </c>
      <c r="F257" s="188" t="s">
        <v>287</v>
      </c>
      <c r="H257" s="189">
        <v>82.313999999999993</v>
      </c>
      <c r="I257" s="190"/>
      <c r="L257" s="186"/>
      <c r="M257" s="191"/>
      <c r="N257" s="192"/>
      <c r="O257" s="192"/>
      <c r="P257" s="192"/>
      <c r="Q257" s="192"/>
      <c r="R257" s="192"/>
      <c r="S257" s="192"/>
      <c r="T257" s="193"/>
      <c r="AT257" s="187" t="s">
        <v>150</v>
      </c>
      <c r="AU257" s="187" t="s">
        <v>86</v>
      </c>
      <c r="AV257" s="14" t="s">
        <v>86</v>
      </c>
      <c r="AW257" s="14" t="s">
        <v>29</v>
      </c>
      <c r="AX257" s="14" t="s">
        <v>73</v>
      </c>
      <c r="AY257" s="187" t="s">
        <v>139</v>
      </c>
    </row>
    <row r="258" spans="2:51" s="14" customFormat="1">
      <c r="B258" s="186"/>
      <c r="D258" s="179" t="s">
        <v>150</v>
      </c>
      <c r="E258" s="187" t="s">
        <v>1</v>
      </c>
      <c r="F258" s="188" t="s">
        <v>288</v>
      </c>
      <c r="H258" s="189">
        <v>1.7649999999999999</v>
      </c>
      <c r="I258" s="190"/>
      <c r="L258" s="186"/>
      <c r="M258" s="191"/>
      <c r="N258" s="192"/>
      <c r="O258" s="192"/>
      <c r="P258" s="192"/>
      <c r="Q258" s="192"/>
      <c r="R258" s="192"/>
      <c r="S258" s="192"/>
      <c r="T258" s="193"/>
      <c r="AT258" s="187" t="s">
        <v>150</v>
      </c>
      <c r="AU258" s="187" t="s">
        <v>86</v>
      </c>
      <c r="AV258" s="14" t="s">
        <v>86</v>
      </c>
      <c r="AW258" s="14" t="s">
        <v>29</v>
      </c>
      <c r="AX258" s="14" t="s">
        <v>73</v>
      </c>
      <c r="AY258" s="187" t="s">
        <v>139</v>
      </c>
    </row>
    <row r="259" spans="2:51" s="14" customFormat="1">
      <c r="B259" s="186"/>
      <c r="D259" s="179" t="s">
        <v>150</v>
      </c>
      <c r="E259" s="187" t="s">
        <v>1</v>
      </c>
      <c r="F259" s="188" t="s">
        <v>289</v>
      </c>
      <c r="H259" s="189">
        <v>-1.98</v>
      </c>
      <c r="I259" s="190"/>
      <c r="L259" s="186"/>
      <c r="M259" s="191"/>
      <c r="N259" s="192"/>
      <c r="O259" s="192"/>
      <c r="P259" s="192"/>
      <c r="Q259" s="192"/>
      <c r="R259" s="192"/>
      <c r="S259" s="192"/>
      <c r="T259" s="193"/>
      <c r="AT259" s="187" t="s">
        <v>150</v>
      </c>
      <c r="AU259" s="187" t="s">
        <v>86</v>
      </c>
      <c r="AV259" s="14" t="s">
        <v>86</v>
      </c>
      <c r="AW259" s="14" t="s">
        <v>29</v>
      </c>
      <c r="AX259" s="14" t="s">
        <v>73</v>
      </c>
      <c r="AY259" s="187" t="s">
        <v>139</v>
      </c>
    </row>
    <row r="260" spans="2:51" s="14" customFormat="1">
      <c r="B260" s="186"/>
      <c r="D260" s="179" t="s">
        <v>150</v>
      </c>
      <c r="E260" s="187" t="s">
        <v>1</v>
      </c>
      <c r="F260" s="188" t="s">
        <v>290</v>
      </c>
      <c r="H260" s="189">
        <v>-5.1749999999999998</v>
      </c>
      <c r="I260" s="190"/>
      <c r="L260" s="186"/>
      <c r="M260" s="191"/>
      <c r="N260" s="192"/>
      <c r="O260" s="192"/>
      <c r="P260" s="192"/>
      <c r="Q260" s="192"/>
      <c r="R260" s="192"/>
      <c r="S260" s="192"/>
      <c r="T260" s="193"/>
      <c r="AT260" s="187" t="s">
        <v>150</v>
      </c>
      <c r="AU260" s="187" t="s">
        <v>86</v>
      </c>
      <c r="AV260" s="14" t="s">
        <v>86</v>
      </c>
      <c r="AW260" s="14" t="s">
        <v>29</v>
      </c>
      <c r="AX260" s="14" t="s">
        <v>73</v>
      </c>
      <c r="AY260" s="187" t="s">
        <v>139</v>
      </c>
    </row>
    <row r="261" spans="2:51" s="14" customFormat="1">
      <c r="B261" s="186"/>
      <c r="D261" s="179" t="s">
        <v>150</v>
      </c>
      <c r="E261" s="187" t="s">
        <v>1</v>
      </c>
      <c r="F261" s="188" t="s">
        <v>291</v>
      </c>
      <c r="H261" s="189">
        <v>-3.585</v>
      </c>
      <c r="I261" s="190"/>
      <c r="L261" s="186"/>
      <c r="M261" s="191"/>
      <c r="N261" s="192"/>
      <c r="O261" s="192"/>
      <c r="P261" s="192"/>
      <c r="Q261" s="192"/>
      <c r="R261" s="192"/>
      <c r="S261" s="192"/>
      <c r="T261" s="193"/>
      <c r="AT261" s="187" t="s">
        <v>150</v>
      </c>
      <c r="AU261" s="187" t="s">
        <v>86</v>
      </c>
      <c r="AV261" s="14" t="s">
        <v>86</v>
      </c>
      <c r="AW261" s="14" t="s">
        <v>29</v>
      </c>
      <c r="AX261" s="14" t="s">
        <v>73</v>
      </c>
      <c r="AY261" s="187" t="s">
        <v>139</v>
      </c>
    </row>
    <row r="262" spans="2:51" s="14" customFormat="1">
      <c r="B262" s="186"/>
      <c r="D262" s="179" t="s">
        <v>150</v>
      </c>
      <c r="E262" s="187" t="s">
        <v>1</v>
      </c>
      <c r="F262" s="188" t="s">
        <v>292</v>
      </c>
      <c r="H262" s="189">
        <v>-2.2050000000000001</v>
      </c>
      <c r="I262" s="190"/>
      <c r="L262" s="186"/>
      <c r="M262" s="191"/>
      <c r="N262" s="192"/>
      <c r="O262" s="192"/>
      <c r="P262" s="192"/>
      <c r="Q262" s="192"/>
      <c r="R262" s="192"/>
      <c r="S262" s="192"/>
      <c r="T262" s="193"/>
      <c r="AT262" s="187" t="s">
        <v>150</v>
      </c>
      <c r="AU262" s="187" t="s">
        <v>86</v>
      </c>
      <c r="AV262" s="14" t="s">
        <v>86</v>
      </c>
      <c r="AW262" s="14" t="s">
        <v>29</v>
      </c>
      <c r="AX262" s="14" t="s">
        <v>73</v>
      </c>
      <c r="AY262" s="187" t="s">
        <v>139</v>
      </c>
    </row>
    <row r="263" spans="2:51" s="14" customFormat="1">
      <c r="B263" s="186"/>
      <c r="D263" s="179" t="s">
        <v>150</v>
      </c>
      <c r="E263" s="187" t="s">
        <v>1</v>
      </c>
      <c r="F263" s="188" t="s">
        <v>293</v>
      </c>
      <c r="H263" s="189">
        <v>-2.738</v>
      </c>
      <c r="I263" s="190"/>
      <c r="L263" s="186"/>
      <c r="M263" s="191"/>
      <c r="N263" s="192"/>
      <c r="O263" s="192"/>
      <c r="P263" s="192"/>
      <c r="Q263" s="192"/>
      <c r="R263" s="192"/>
      <c r="S263" s="192"/>
      <c r="T263" s="193"/>
      <c r="AT263" s="187" t="s">
        <v>150</v>
      </c>
      <c r="AU263" s="187" t="s">
        <v>86</v>
      </c>
      <c r="AV263" s="14" t="s">
        <v>86</v>
      </c>
      <c r="AW263" s="14" t="s">
        <v>29</v>
      </c>
      <c r="AX263" s="14" t="s">
        <v>73</v>
      </c>
      <c r="AY263" s="187" t="s">
        <v>139</v>
      </c>
    </row>
    <row r="264" spans="2:51" s="14" customFormat="1">
      <c r="B264" s="186"/>
      <c r="D264" s="179" t="s">
        <v>150</v>
      </c>
      <c r="E264" s="187" t="s">
        <v>1</v>
      </c>
      <c r="F264" s="188" t="s">
        <v>294</v>
      </c>
      <c r="H264" s="189">
        <v>-0.93300000000000005</v>
      </c>
      <c r="I264" s="190"/>
      <c r="L264" s="186"/>
      <c r="M264" s="191"/>
      <c r="N264" s="192"/>
      <c r="O264" s="192"/>
      <c r="P264" s="192"/>
      <c r="Q264" s="192"/>
      <c r="R264" s="192"/>
      <c r="S264" s="192"/>
      <c r="T264" s="193"/>
      <c r="AT264" s="187" t="s">
        <v>150</v>
      </c>
      <c r="AU264" s="187" t="s">
        <v>86</v>
      </c>
      <c r="AV264" s="14" t="s">
        <v>86</v>
      </c>
      <c r="AW264" s="14" t="s">
        <v>29</v>
      </c>
      <c r="AX264" s="14" t="s">
        <v>73</v>
      </c>
      <c r="AY264" s="187" t="s">
        <v>139</v>
      </c>
    </row>
    <row r="265" spans="2:51" s="14" customFormat="1">
      <c r="B265" s="186"/>
      <c r="D265" s="179" t="s">
        <v>150</v>
      </c>
      <c r="E265" s="187" t="s">
        <v>1</v>
      </c>
      <c r="F265" s="188" t="s">
        <v>295</v>
      </c>
      <c r="H265" s="189">
        <v>0.54</v>
      </c>
      <c r="I265" s="190"/>
      <c r="L265" s="186"/>
      <c r="M265" s="191"/>
      <c r="N265" s="192"/>
      <c r="O265" s="192"/>
      <c r="P265" s="192"/>
      <c r="Q265" s="192"/>
      <c r="R265" s="192"/>
      <c r="S265" s="192"/>
      <c r="T265" s="193"/>
      <c r="AT265" s="187" t="s">
        <v>150</v>
      </c>
      <c r="AU265" s="187" t="s">
        <v>86</v>
      </c>
      <c r="AV265" s="14" t="s">
        <v>86</v>
      </c>
      <c r="AW265" s="14" t="s">
        <v>29</v>
      </c>
      <c r="AX265" s="14" t="s">
        <v>73</v>
      </c>
      <c r="AY265" s="187" t="s">
        <v>139</v>
      </c>
    </row>
    <row r="266" spans="2:51" s="13" customFormat="1">
      <c r="B266" s="178"/>
      <c r="D266" s="179" t="s">
        <v>150</v>
      </c>
      <c r="E266" s="180" t="s">
        <v>1</v>
      </c>
      <c r="F266" s="181" t="s">
        <v>296</v>
      </c>
      <c r="H266" s="180" t="s">
        <v>1</v>
      </c>
      <c r="I266" s="182"/>
      <c r="L266" s="178"/>
      <c r="M266" s="183"/>
      <c r="N266" s="184"/>
      <c r="O266" s="184"/>
      <c r="P266" s="184"/>
      <c r="Q266" s="184"/>
      <c r="R266" s="184"/>
      <c r="S266" s="184"/>
      <c r="T266" s="185"/>
      <c r="AT266" s="180" t="s">
        <v>150</v>
      </c>
      <c r="AU266" s="180" t="s">
        <v>86</v>
      </c>
      <c r="AV266" s="13" t="s">
        <v>80</v>
      </c>
      <c r="AW266" s="13" t="s">
        <v>29</v>
      </c>
      <c r="AX266" s="13" t="s">
        <v>73</v>
      </c>
      <c r="AY266" s="180" t="s">
        <v>139</v>
      </c>
    </row>
    <row r="267" spans="2:51" s="14" customFormat="1">
      <c r="B267" s="186"/>
      <c r="D267" s="179" t="s">
        <v>150</v>
      </c>
      <c r="E267" s="187" t="s">
        <v>1</v>
      </c>
      <c r="F267" s="188" t="s">
        <v>297</v>
      </c>
      <c r="H267" s="189">
        <v>145.88200000000001</v>
      </c>
      <c r="I267" s="190"/>
      <c r="L267" s="186"/>
      <c r="M267" s="191"/>
      <c r="N267" s="192"/>
      <c r="O267" s="192"/>
      <c r="P267" s="192"/>
      <c r="Q267" s="192"/>
      <c r="R267" s="192"/>
      <c r="S267" s="192"/>
      <c r="T267" s="193"/>
      <c r="AT267" s="187" t="s">
        <v>150</v>
      </c>
      <c r="AU267" s="187" t="s">
        <v>86</v>
      </c>
      <c r="AV267" s="14" t="s">
        <v>86</v>
      </c>
      <c r="AW267" s="14" t="s">
        <v>29</v>
      </c>
      <c r="AX267" s="14" t="s">
        <v>73</v>
      </c>
      <c r="AY267" s="187" t="s">
        <v>139</v>
      </c>
    </row>
    <row r="268" spans="2:51" s="14" customFormat="1">
      <c r="B268" s="186"/>
      <c r="D268" s="179" t="s">
        <v>150</v>
      </c>
      <c r="E268" s="187" t="s">
        <v>1</v>
      </c>
      <c r="F268" s="188" t="s">
        <v>298</v>
      </c>
      <c r="H268" s="189">
        <v>6.5830000000000002</v>
      </c>
      <c r="I268" s="190"/>
      <c r="L268" s="186"/>
      <c r="M268" s="191"/>
      <c r="N268" s="192"/>
      <c r="O268" s="192"/>
      <c r="P268" s="192"/>
      <c r="Q268" s="192"/>
      <c r="R268" s="192"/>
      <c r="S268" s="192"/>
      <c r="T268" s="193"/>
      <c r="AT268" s="187" t="s">
        <v>150</v>
      </c>
      <c r="AU268" s="187" t="s">
        <v>86</v>
      </c>
      <c r="AV268" s="14" t="s">
        <v>86</v>
      </c>
      <c r="AW268" s="14" t="s">
        <v>29</v>
      </c>
      <c r="AX268" s="14" t="s">
        <v>73</v>
      </c>
      <c r="AY268" s="187" t="s">
        <v>139</v>
      </c>
    </row>
    <row r="269" spans="2:51" s="14" customFormat="1">
      <c r="B269" s="186"/>
      <c r="D269" s="179" t="s">
        <v>150</v>
      </c>
      <c r="E269" s="187" t="s">
        <v>1</v>
      </c>
      <c r="F269" s="188" t="s">
        <v>291</v>
      </c>
      <c r="H269" s="189">
        <v>-3.585</v>
      </c>
      <c r="I269" s="190"/>
      <c r="L269" s="186"/>
      <c r="M269" s="191"/>
      <c r="N269" s="192"/>
      <c r="O269" s="192"/>
      <c r="P269" s="192"/>
      <c r="Q269" s="192"/>
      <c r="R269" s="192"/>
      <c r="S269" s="192"/>
      <c r="T269" s="193"/>
      <c r="AT269" s="187" t="s">
        <v>150</v>
      </c>
      <c r="AU269" s="187" t="s">
        <v>86</v>
      </c>
      <c r="AV269" s="14" t="s">
        <v>86</v>
      </c>
      <c r="AW269" s="14" t="s">
        <v>29</v>
      </c>
      <c r="AX269" s="14" t="s">
        <v>73</v>
      </c>
      <c r="AY269" s="187" t="s">
        <v>139</v>
      </c>
    </row>
    <row r="270" spans="2:51" s="14" customFormat="1">
      <c r="B270" s="186"/>
      <c r="D270" s="179" t="s">
        <v>150</v>
      </c>
      <c r="E270" s="187" t="s">
        <v>1</v>
      </c>
      <c r="F270" s="188" t="s">
        <v>289</v>
      </c>
      <c r="H270" s="189">
        <v>-1.98</v>
      </c>
      <c r="I270" s="190"/>
      <c r="L270" s="186"/>
      <c r="M270" s="191"/>
      <c r="N270" s="192"/>
      <c r="O270" s="192"/>
      <c r="P270" s="192"/>
      <c r="Q270" s="192"/>
      <c r="R270" s="192"/>
      <c r="S270" s="192"/>
      <c r="T270" s="193"/>
      <c r="AT270" s="187" t="s">
        <v>150</v>
      </c>
      <c r="AU270" s="187" t="s">
        <v>86</v>
      </c>
      <c r="AV270" s="14" t="s">
        <v>86</v>
      </c>
      <c r="AW270" s="14" t="s">
        <v>29</v>
      </c>
      <c r="AX270" s="14" t="s">
        <v>73</v>
      </c>
      <c r="AY270" s="187" t="s">
        <v>139</v>
      </c>
    </row>
    <row r="271" spans="2:51" s="14" customFormat="1">
      <c r="B271" s="186"/>
      <c r="D271" s="179" t="s">
        <v>150</v>
      </c>
      <c r="E271" s="187" t="s">
        <v>1</v>
      </c>
      <c r="F271" s="188" t="s">
        <v>299</v>
      </c>
      <c r="H271" s="189">
        <v>1.3360000000000001</v>
      </c>
      <c r="I271" s="190"/>
      <c r="L271" s="186"/>
      <c r="M271" s="191"/>
      <c r="N271" s="192"/>
      <c r="O271" s="192"/>
      <c r="P271" s="192"/>
      <c r="Q271" s="192"/>
      <c r="R271" s="192"/>
      <c r="S271" s="192"/>
      <c r="T271" s="193"/>
      <c r="AT271" s="187" t="s">
        <v>150</v>
      </c>
      <c r="AU271" s="187" t="s">
        <v>86</v>
      </c>
      <c r="AV271" s="14" t="s">
        <v>86</v>
      </c>
      <c r="AW271" s="14" t="s">
        <v>29</v>
      </c>
      <c r="AX271" s="14" t="s">
        <v>73</v>
      </c>
      <c r="AY271" s="187" t="s">
        <v>139</v>
      </c>
    </row>
    <row r="272" spans="2:51" s="14" customFormat="1">
      <c r="B272" s="186"/>
      <c r="D272" s="179" t="s">
        <v>150</v>
      </c>
      <c r="E272" s="187" t="s">
        <v>1</v>
      </c>
      <c r="F272" s="188" t="s">
        <v>300</v>
      </c>
      <c r="H272" s="189">
        <v>-7.92</v>
      </c>
      <c r="I272" s="190"/>
      <c r="L272" s="186"/>
      <c r="M272" s="191"/>
      <c r="N272" s="192"/>
      <c r="O272" s="192"/>
      <c r="P272" s="192"/>
      <c r="Q272" s="192"/>
      <c r="R272" s="192"/>
      <c r="S272" s="192"/>
      <c r="T272" s="193"/>
      <c r="AT272" s="187" t="s">
        <v>150</v>
      </c>
      <c r="AU272" s="187" t="s">
        <v>86</v>
      </c>
      <c r="AV272" s="14" t="s">
        <v>86</v>
      </c>
      <c r="AW272" s="14" t="s">
        <v>29</v>
      </c>
      <c r="AX272" s="14" t="s">
        <v>73</v>
      </c>
      <c r="AY272" s="187" t="s">
        <v>139</v>
      </c>
    </row>
    <row r="273" spans="2:51" s="14" customFormat="1">
      <c r="B273" s="186"/>
      <c r="D273" s="179" t="s">
        <v>150</v>
      </c>
      <c r="E273" s="187" t="s">
        <v>1</v>
      </c>
      <c r="F273" s="188" t="s">
        <v>301</v>
      </c>
      <c r="H273" s="189">
        <v>-2.1800000000000002</v>
      </c>
      <c r="I273" s="190"/>
      <c r="L273" s="186"/>
      <c r="M273" s="191"/>
      <c r="N273" s="192"/>
      <c r="O273" s="192"/>
      <c r="P273" s="192"/>
      <c r="Q273" s="192"/>
      <c r="R273" s="192"/>
      <c r="S273" s="192"/>
      <c r="T273" s="193"/>
      <c r="AT273" s="187" t="s">
        <v>150</v>
      </c>
      <c r="AU273" s="187" t="s">
        <v>86</v>
      </c>
      <c r="AV273" s="14" t="s">
        <v>86</v>
      </c>
      <c r="AW273" s="14" t="s">
        <v>29</v>
      </c>
      <c r="AX273" s="14" t="s">
        <v>73</v>
      </c>
      <c r="AY273" s="187" t="s">
        <v>139</v>
      </c>
    </row>
    <row r="274" spans="2:51" s="14" customFormat="1">
      <c r="B274" s="186"/>
      <c r="D274" s="179" t="s">
        <v>150</v>
      </c>
      <c r="E274" s="187" t="s">
        <v>1</v>
      </c>
      <c r="F274" s="188" t="s">
        <v>302</v>
      </c>
      <c r="H274" s="189">
        <v>2.4060000000000001</v>
      </c>
      <c r="I274" s="190"/>
      <c r="L274" s="186"/>
      <c r="M274" s="191"/>
      <c r="N274" s="192"/>
      <c r="O274" s="192"/>
      <c r="P274" s="192"/>
      <c r="Q274" s="192"/>
      <c r="R274" s="192"/>
      <c r="S274" s="192"/>
      <c r="T274" s="193"/>
      <c r="AT274" s="187" t="s">
        <v>150</v>
      </c>
      <c r="AU274" s="187" t="s">
        <v>86</v>
      </c>
      <c r="AV274" s="14" t="s">
        <v>86</v>
      </c>
      <c r="AW274" s="14" t="s">
        <v>29</v>
      </c>
      <c r="AX274" s="14" t="s">
        <v>73</v>
      </c>
      <c r="AY274" s="187" t="s">
        <v>139</v>
      </c>
    </row>
    <row r="275" spans="2:51" s="13" customFormat="1">
      <c r="B275" s="178"/>
      <c r="D275" s="179" t="s">
        <v>150</v>
      </c>
      <c r="E275" s="180" t="s">
        <v>1</v>
      </c>
      <c r="F275" s="181" t="s">
        <v>303</v>
      </c>
      <c r="H275" s="180" t="s">
        <v>1</v>
      </c>
      <c r="I275" s="182"/>
      <c r="L275" s="178"/>
      <c r="M275" s="183"/>
      <c r="N275" s="184"/>
      <c r="O275" s="184"/>
      <c r="P275" s="184"/>
      <c r="Q275" s="184"/>
      <c r="R275" s="184"/>
      <c r="S275" s="184"/>
      <c r="T275" s="185"/>
      <c r="AT275" s="180" t="s">
        <v>150</v>
      </c>
      <c r="AU275" s="180" t="s">
        <v>86</v>
      </c>
      <c r="AV275" s="13" t="s">
        <v>80</v>
      </c>
      <c r="AW275" s="13" t="s">
        <v>29</v>
      </c>
      <c r="AX275" s="13" t="s">
        <v>73</v>
      </c>
      <c r="AY275" s="180" t="s">
        <v>139</v>
      </c>
    </row>
    <row r="276" spans="2:51" s="14" customFormat="1">
      <c r="B276" s="186"/>
      <c r="D276" s="179" t="s">
        <v>150</v>
      </c>
      <c r="E276" s="187" t="s">
        <v>1</v>
      </c>
      <c r="F276" s="188" t="s">
        <v>304</v>
      </c>
      <c r="H276" s="189">
        <v>8.1300000000000008</v>
      </c>
      <c r="I276" s="190"/>
      <c r="L276" s="186"/>
      <c r="M276" s="191"/>
      <c r="N276" s="192"/>
      <c r="O276" s="192"/>
      <c r="P276" s="192"/>
      <c r="Q276" s="192"/>
      <c r="R276" s="192"/>
      <c r="S276" s="192"/>
      <c r="T276" s="193"/>
      <c r="AT276" s="187" t="s">
        <v>150</v>
      </c>
      <c r="AU276" s="187" t="s">
        <v>86</v>
      </c>
      <c r="AV276" s="14" t="s">
        <v>86</v>
      </c>
      <c r="AW276" s="14" t="s">
        <v>29</v>
      </c>
      <c r="AX276" s="14" t="s">
        <v>73</v>
      </c>
      <c r="AY276" s="187" t="s">
        <v>139</v>
      </c>
    </row>
    <row r="277" spans="2:51" s="13" customFormat="1">
      <c r="B277" s="178"/>
      <c r="D277" s="179" t="s">
        <v>150</v>
      </c>
      <c r="E277" s="180" t="s">
        <v>1</v>
      </c>
      <c r="F277" s="181" t="s">
        <v>305</v>
      </c>
      <c r="H277" s="180" t="s">
        <v>1</v>
      </c>
      <c r="I277" s="182"/>
      <c r="L277" s="178"/>
      <c r="M277" s="183"/>
      <c r="N277" s="184"/>
      <c r="O277" s="184"/>
      <c r="P277" s="184"/>
      <c r="Q277" s="184"/>
      <c r="R277" s="184"/>
      <c r="S277" s="184"/>
      <c r="T277" s="185"/>
      <c r="AT277" s="180" t="s">
        <v>150</v>
      </c>
      <c r="AU277" s="180" t="s">
        <v>86</v>
      </c>
      <c r="AV277" s="13" t="s">
        <v>80</v>
      </c>
      <c r="AW277" s="13" t="s">
        <v>29</v>
      </c>
      <c r="AX277" s="13" t="s">
        <v>73</v>
      </c>
      <c r="AY277" s="180" t="s">
        <v>139</v>
      </c>
    </row>
    <row r="278" spans="2:51" s="14" customFormat="1">
      <c r="B278" s="186"/>
      <c r="D278" s="179" t="s">
        <v>150</v>
      </c>
      <c r="E278" s="187" t="s">
        <v>1</v>
      </c>
      <c r="F278" s="188" t="s">
        <v>306</v>
      </c>
      <c r="H278" s="189">
        <v>11.74</v>
      </c>
      <c r="I278" s="190"/>
      <c r="L278" s="186"/>
      <c r="M278" s="191"/>
      <c r="N278" s="192"/>
      <c r="O278" s="192"/>
      <c r="P278" s="192"/>
      <c r="Q278" s="192"/>
      <c r="R278" s="192"/>
      <c r="S278" s="192"/>
      <c r="T278" s="193"/>
      <c r="AT278" s="187" t="s">
        <v>150</v>
      </c>
      <c r="AU278" s="187" t="s">
        <v>86</v>
      </c>
      <c r="AV278" s="14" t="s">
        <v>86</v>
      </c>
      <c r="AW278" s="14" t="s">
        <v>29</v>
      </c>
      <c r="AX278" s="14" t="s">
        <v>73</v>
      </c>
      <c r="AY278" s="187" t="s">
        <v>139</v>
      </c>
    </row>
    <row r="279" spans="2:51" s="14" customFormat="1">
      <c r="B279" s="186"/>
      <c r="D279" s="179" t="s">
        <v>150</v>
      </c>
      <c r="E279" s="187" t="s">
        <v>1</v>
      </c>
      <c r="F279" s="188" t="s">
        <v>307</v>
      </c>
      <c r="H279" s="189">
        <v>-0.16</v>
      </c>
      <c r="I279" s="190"/>
      <c r="L279" s="186"/>
      <c r="M279" s="191"/>
      <c r="N279" s="192"/>
      <c r="O279" s="192"/>
      <c r="P279" s="192"/>
      <c r="Q279" s="192"/>
      <c r="R279" s="192"/>
      <c r="S279" s="192"/>
      <c r="T279" s="193"/>
      <c r="AT279" s="187" t="s">
        <v>150</v>
      </c>
      <c r="AU279" s="187" t="s">
        <v>86</v>
      </c>
      <c r="AV279" s="14" t="s">
        <v>86</v>
      </c>
      <c r="AW279" s="14" t="s">
        <v>29</v>
      </c>
      <c r="AX279" s="14" t="s">
        <v>73</v>
      </c>
      <c r="AY279" s="187" t="s">
        <v>139</v>
      </c>
    </row>
    <row r="280" spans="2:51" s="13" customFormat="1" ht="22.5">
      <c r="B280" s="178"/>
      <c r="D280" s="179" t="s">
        <v>150</v>
      </c>
      <c r="E280" s="180" t="s">
        <v>1</v>
      </c>
      <c r="F280" s="181" t="s">
        <v>308</v>
      </c>
      <c r="H280" s="180" t="s">
        <v>1</v>
      </c>
      <c r="I280" s="182"/>
      <c r="L280" s="178"/>
      <c r="M280" s="183"/>
      <c r="N280" s="184"/>
      <c r="O280" s="184"/>
      <c r="P280" s="184"/>
      <c r="Q280" s="184"/>
      <c r="R280" s="184"/>
      <c r="S280" s="184"/>
      <c r="T280" s="185"/>
      <c r="AT280" s="180" t="s">
        <v>150</v>
      </c>
      <c r="AU280" s="180" t="s">
        <v>86</v>
      </c>
      <c r="AV280" s="13" t="s">
        <v>80</v>
      </c>
      <c r="AW280" s="13" t="s">
        <v>29</v>
      </c>
      <c r="AX280" s="13" t="s">
        <v>73</v>
      </c>
      <c r="AY280" s="180" t="s">
        <v>139</v>
      </c>
    </row>
    <row r="281" spans="2:51" s="14" customFormat="1">
      <c r="B281" s="186"/>
      <c r="D281" s="179" t="s">
        <v>150</v>
      </c>
      <c r="E281" s="187" t="s">
        <v>1</v>
      </c>
      <c r="F281" s="188" t="s">
        <v>309</v>
      </c>
      <c r="H281" s="189">
        <v>37.512</v>
      </c>
      <c r="I281" s="190"/>
      <c r="L281" s="186"/>
      <c r="M281" s="191"/>
      <c r="N281" s="192"/>
      <c r="O281" s="192"/>
      <c r="P281" s="192"/>
      <c r="Q281" s="192"/>
      <c r="R281" s="192"/>
      <c r="S281" s="192"/>
      <c r="T281" s="193"/>
      <c r="AT281" s="187" t="s">
        <v>150</v>
      </c>
      <c r="AU281" s="187" t="s">
        <v>86</v>
      </c>
      <c r="AV281" s="14" t="s">
        <v>86</v>
      </c>
      <c r="AW281" s="14" t="s">
        <v>29</v>
      </c>
      <c r="AX281" s="14" t="s">
        <v>73</v>
      </c>
      <c r="AY281" s="187" t="s">
        <v>139</v>
      </c>
    </row>
    <row r="282" spans="2:51" s="14" customFormat="1">
      <c r="B282" s="186"/>
      <c r="D282" s="179" t="s">
        <v>150</v>
      </c>
      <c r="E282" s="187" t="s">
        <v>1</v>
      </c>
      <c r="F282" s="188" t="s">
        <v>292</v>
      </c>
      <c r="H282" s="189">
        <v>-2.2050000000000001</v>
      </c>
      <c r="I282" s="190"/>
      <c r="L282" s="186"/>
      <c r="M282" s="191"/>
      <c r="N282" s="192"/>
      <c r="O282" s="192"/>
      <c r="P282" s="192"/>
      <c r="Q282" s="192"/>
      <c r="R282" s="192"/>
      <c r="S282" s="192"/>
      <c r="T282" s="193"/>
      <c r="AT282" s="187" t="s">
        <v>150</v>
      </c>
      <c r="AU282" s="187" t="s">
        <v>86</v>
      </c>
      <c r="AV282" s="14" t="s">
        <v>86</v>
      </c>
      <c r="AW282" s="14" t="s">
        <v>29</v>
      </c>
      <c r="AX282" s="14" t="s">
        <v>73</v>
      </c>
      <c r="AY282" s="187" t="s">
        <v>139</v>
      </c>
    </row>
    <row r="283" spans="2:51" s="14" customFormat="1">
      <c r="B283" s="186"/>
      <c r="D283" s="179" t="s">
        <v>150</v>
      </c>
      <c r="E283" s="187" t="s">
        <v>1</v>
      </c>
      <c r="F283" s="188" t="s">
        <v>310</v>
      </c>
      <c r="H283" s="189">
        <v>-3.0569999999999999</v>
      </c>
      <c r="I283" s="190"/>
      <c r="L283" s="186"/>
      <c r="M283" s="191"/>
      <c r="N283" s="192"/>
      <c r="O283" s="192"/>
      <c r="P283" s="192"/>
      <c r="Q283" s="192"/>
      <c r="R283" s="192"/>
      <c r="S283" s="192"/>
      <c r="T283" s="193"/>
      <c r="AT283" s="187" t="s">
        <v>150</v>
      </c>
      <c r="AU283" s="187" t="s">
        <v>86</v>
      </c>
      <c r="AV283" s="14" t="s">
        <v>86</v>
      </c>
      <c r="AW283" s="14" t="s">
        <v>29</v>
      </c>
      <c r="AX283" s="14" t="s">
        <v>73</v>
      </c>
      <c r="AY283" s="187" t="s">
        <v>139</v>
      </c>
    </row>
    <row r="284" spans="2:51" s="13" customFormat="1" ht="22.5">
      <c r="B284" s="178"/>
      <c r="D284" s="179" t="s">
        <v>150</v>
      </c>
      <c r="E284" s="180" t="s">
        <v>1</v>
      </c>
      <c r="F284" s="181" t="s">
        <v>311</v>
      </c>
      <c r="H284" s="180" t="s">
        <v>1</v>
      </c>
      <c r="I284" s="182"/>
      <c r="L284" s="178"/>
      <c r="M284" s="183"/>
      <c r="N284" s="184"/>
      <c r="O284" s="184"/>
      <c r="P284" s="184"/>
      <c r="Q284" s="184"/>
      <c r="R284" s="184"/>
      <c r="S284" s="184"/>
      <c r="T284" s="185"/>
      <c r="AT284" s="180" t="s">
        <v>150</v>
      </c>
      <c r="AU284" s="180" t="s">
        <v>86</v>
      </c>
      <c r="AV284" s="13" t="s">
        <v>80</v>
      </c>
      <c r="AW284" s="13" t="s">
        <v>29</v>
      </c>
      <c r="AX284" s="13" t="s">
        <v>73</v>
      </c>
      <c r="AY284" s="180" t="s">
        <v>139</v>
      </c>
    </row>
    <row r="285" spans="2:51" s="14" customFormat="1">
      <c r="B285" s="186"/>
      <c r="D285" s="179" t="s">
        <v>150</v>
      </c>
      <c r="E285" s="187" t="s">
        <v>1</v>
      </c>
      <c r="F285" s="188" t="s">
        <v>312</v>
      </c>
      <c r="H285" s="189">
        <v>57.579000000000001</v>
      </c>
      <c r="I285" s="190"/>
      <c r="L285" s="186"/>
      <c r="M285" s="191"/>
      <c r="N285" s="192"/>
      <c r="O285" s="192"/>
      <c r="P285" s="192"/>
      <c r="Q285" s="192"/>
      <c r="R285" s="192"/>
      <c r="S285" s="192"/>
      <c r="T285" s="193"/>
      <c r="AT285" s="187" t="s">
        <v>150</v>
      </c>
      <c r="AU285" s="187" t="s">
        <v>86</v>
      </c>
      <c r="AV285" s="14" t="s">
        <v>86</v>
      </c>
      <c r="AW285" s="14" t="s">
        <v>29</v>
      </c>
      <c r="AX285" s="14" t="s">
        <v>73</v>
      </c>
      <c r="AY285" s="187" t="s">
        <v>139</v>
      </c>
    </row>
    <row r="286" spans="2:51" s="13" customFormat="1">
      <c r="B286" s="178"/>
      <c r="D286" s="179" t="s">
        <v>150</v>
      </c>
      <c r="E286" s="180" t="s">
        <v>1</v>
      </c>
      <c r="F286" s="181" t="s">
        <v>313</v>
      </c>
      <c r="H286" s="180" t="s">
        <v>1</v>
      </c>
      <c r="I286" s="182"/>
      <c r="L286" s="178"/>
      <c r="M286" s="183"/>
      <c r="N286" s="184"/>
      <c r="O286" s="184"/>
      <c r="P286" s="184"/>
      <c r="Q286" s="184"/>
      <c r="R286" s="184"/>
      <c r="S286" s="184"/>
      <c r="T286" s="185"/>
      <c r="AT286" s="180" t="s">
        <v>150</v>
      </c>
      <c r="AU286" s="180" t="s">
        <v>86</v>
      </c>
      <c r="AV286" s="13" t="s">
        <v>80</v>
      </c>
      <c r="AW286" s="13" t="s">
        <v>29</v>
      </c>
      <c r="AX286" s="13" t="s">
        <v>73</v>
      </c>
      <c r="AY286" s="180" t="s">
        <v>139</v>
      </c>
    </row>
    <row r="287" spans="2:51" s="14" customFormat="1">
      <c r="B287" s="186"/>
      <c r="D287" s="179" t="s">
        <v>150</v>
      </c>
      <c r="E287" s="187" t="s">
        <v>1</v>
      </c>
      <c r="F287" s="188" t="s">
        <v>314</v>
      </c>
      <c r="H287" s="189">
        <v>62.13</v>
      </c>
      <c r="I287" s="190"/>
      <c r="L287" s="186"/>
      <c r="M287" s="191"/>
      <c r="N287" s="192"/>
      <c r="O287" s="192"/>
      <c r="P287" s="192"/>
      <c r="Q287" s="192"/>
      <c r="R287" s="192"/>
      <c r="S287" s="192"/>
      <c r="T287" s="193"/>
      <c r="AT287" s="187" t="s">
        <v>150</v>
      </c>
      <c r="AU287" s="187" t="s">
        <v>86</v>
      </c>
      <c r="AV287" s="14" t="s">
        <v>86</v>
      </c>
      <c r="AW287" s="14" t="s">
        <v>29</v>
      </c>
      <c r="AX287" s="14" t="s">
        <v>73</v>
      </c>
      <c r="AY287" s="187" t="s">
        <v>139</v>
      </c>
    </row>
    <row r="288" spans="2:51" s="14" customFormat="1">
      <c r="B288" s="186"/>
      <c r="D288" s="179" t="s">
        <v>150</v>
      </c>
      <c r="E288" s="187" t="s">
        <v>1</v>
      </c>
      <c r="F288" s="188" t="s">
        <v>289</v>
      </c>
      <c r="H288" s="189">
        <v>-1.98</v>
      </c>
      <c r="I288" s="190"/>
      <c r="L288" s="186"/>
      <c r="M288" s="191"/>
      <c r="N288" s="192"/>
      <c r="O288" s="192"/>
      <c r="P288" s="192"/>
      <c r="Q288" s="192"/>
      <c r="R288" s="192"/>
      <c r="S288" s="192"/>
      <c r="T288" s="193"/>
      <c r="AT288" s="187" t="s">
        <v>150</v>
      </c>
      <c r="AU288" s="187" t="s">
        <v>86</v>
      </c>
      <c r="AV288" s="14" t="s">
        <v>86</v>
      </c>
      <c r="AW288" s="14" t="s">
        <v>29</v>
      </c>
      <c r="AX288" s="14" t="s">
        <v>73</v>
      </c>
      <c r="AY288" s="187" t="s">
        <v>139</v>
      </c>
    </row>
    <row r="289" spans="2:51" s="14" customFormat="1">
      <c r="B289" s="186"/>
      <c r="D289" s="179" t="s">
        <v>150</v>
      </c>
      <c r="E289" s="187" t="s">
        <v>1</v>
      </c>
      <c r="F289" s="188" t="s">
        <v>315</v>
      </c>
      <c r="H289" s="189">
        <v>-3.081</v>
      </c>
      <c r="I289" s="190"/>
      <c r="L289" s="186"/>
      <c r="M289" s="191"/>
      <c r="N289" s="192"/>
      <c r="O289" s="192"/>
      <c r="P289" s="192"/>
      <c r="Q289" s="192"/>
      <c r="R289" s="192"/>
      <c r="S289" s="192"/>
      <c r="T289" s="193"/>
      <c r="AT289" s="187" t="s">
        <v>150</v>
      </c>
      <c r="AU289" s="187" t="s">
        <v>86</v>
      </c>
      <c r="AV289" s="14" t="s">
        <v>86</v>
      </c>
      <c r="AW289" s="14" t="s">
        <v>29</v>
      </c>
      <c r="AX289" s="14" t="s">
        <v>73</v>
      </c>
      <c r="AY289" s="187" t="s">
        <v>139</v>
      </c>
    </row>
    <row r="290" spans="2:51" s="14" customFormat="1">
      <c r="B290" s="186"/>
      <c r="D290" s="179" t="s">
        <v>150</v>
      </c>
      <c r="E290" s="187" t="s">
        <v>1</v>
      </c>
      <c r="F290" s="188" t="s">
        <v>316</v>
      </c>
      <c r="H290" s="189">
        <v>1.1419999999999999</v>
      </c>
      <c r="I290" s="190"/>
      <c r="L290" s="186"/>
      <c r="M290" s="191"/>
      <c r="N290" s="192"/>
      <c r="O290" s="192"/>
      <c r="P290" s="192"/>
      <c r="Q290" s="192"/>
      <c r="R290" s="192"/>
      <c r="S290" s="192"/>
      <c r="T290" s="193"/>
      <c r="AT290" s="187" t="s">
        <v>150</v>
      </c>
      <c r="AU290" s="187" t="s">
        <v>86</v>
      </c>
      <c r="AV290" s="14" t="s">
        <v>86</v>
      </c>
      <c r="AW290" s="14" t="s">
        <v>29</v>
      </c>
      <c r="AX290" s="14" t="s">
        <v>73</v>
      </c>
      <c r="AY290" s="187" t="s">
        <v>139</v>
      </c>
    </row>
    <row r="291" spans="2:51" s="14" customFormat="1">
      <c r="B291" s="186"/>
      <c r="D291" s="179" t="s">
        <v>150</v>
      </c>
      <c r="E291" s="187" t="s">
        <v>1</v>
      </c>
      <c r="F291" s="188" t="s">
        <v>289</v>
      </c>
      <c r="H291" s="189">
        <v>-1.98</v>
      </c>
      <c r="I291" s="190"/>
      <c r="L291" s="186"/>
      <c r="M291" s="191"/>
      <c r="N291" s="192"/>
      <c r="O291" s="192"/>
      <c r="P291" s="192"/>
      <c r="Q291" s="192"/>
      <c r="R291" s="192"/>
      <c r="S291" s="192"/>
      <c r="T291" s="193"/>
      <c r="AT291" s="187" t="s">
        <v>150</v>
      </c>
      <c r="AU291" s="187" t="s">
        <v>86</v>
      </c>
      <c r="AV291" s="14" t="s">
        <v>86</v>
      </c>
      <c r="AW291" s="14" t="s">
        <v>29</v>
      </c>
      <c r="AX291" s="14" t="s">
        <v>73</v>
      </c>
      <c r="AY291" s="187" t="s">
        <v>139</v>
      </c>
    </row>
    <row r="292" spans="2:51" s="13" customFormat="1">
      <c r="B292" s="178"/>
      <c r="D292" s="179" t="s">
        <v>150</v>
      </c>
      <c r="E292" s="180" t="s">
        <v>1</v>
      </c>
      <c r="F292" s="181" t="s">
        <v>317</v>
      </c>
      <c r="H292" s="180" t="s">
        <v>1</v>
      </c>
      <c r="I292" s="182"/>
      <c r="L292" s="178"/>
      <c r="M292" s="183"/>
      <c r="N292" s="184"/>
      <c r="O292" s="184"/>
      <c r="P292" s="184"/>
      <c r="Q292" s="184"/>
      <c r="R292" s="184"/>
      <c r="S292" s="184"/>
      <c r="T292" s="185"/>
      <c r="AT292" s="180" t="s">
        <v>150</v>
      </c>
      <c r="AU292" s="180" t="s">
        <v>86</v>
      </c>
      <c r="AV292" s="13" t="s">
        <v>80</v>
      </c>
      <c r="AW292" s="13" t="s">
        <v>29</v>
      </c>
      <c r="AX292" s="13" t="s">
        <v>73</v>
      </c>
      <c r="AY292" s="180" t="s">
        <v>139</v>
      </c>
    </row>
    <row r="293" spans="2:51" s="14" customFormat="1">
      <c r="B293" s="186"/>
      <c r="D293" s="179" t="s">
        <v>150</v>
      </c>
      <c r="E293" s="187" t="s">
        <v>1</v>
      </c>
      <c r="F293" s="188" t="s">
        <v>318</v>
      </c>
      <c r="H293" s="189">
        <v>60.006</v>
      </c>
      <c r="I293" s="190"/>
      <c r="L293" s="186"/>
      <c r="M293" s="191"/>
      <c r="N293" s="192"/>
      <c r="O293" s="192"/>
      <c r="P293" s="192"/>
      <c r="Q293" s="192"/>
      <c r="R293" s="192"/>
      <c r="S293" s="192"/>
      <c r="T293" s="193"/>
      <c r="AT293" s="187" t="s">
        <v>150</v>
      </c>
      <c r="AU293" s="187" t="s">
        <v>86</v>
      </c>
      <c r="AV293" s="14" t="s">
        <v>86</v>
      </c>
      <c r="AW293" s="14" t="s">
        <v>29</v>
      </c>
      <c r="AX293" s="14" t="s">
        <v>73</v>
      </c>
      <c r="AY293" s="187" t="s">
        <v>139</v>
      </c>
    </row>
    <row r="294" spans="2:51" s="14" customFormat="1">
      <c r="B294" s="186"/>
      <c r="D294" s="179" t="s">
        <v>150</v>
      </c>
      <c r="E294" s="187" t="s">
        <v>1</v>
      </c>
      <c r="F294" s="188" t="s">
        <v>319</v>
      </c>
      <c r="H294" s="189">
        <v>7.1440000000000001</v>
      </c>
      <c r="I294" s="190"/>
      <c r="L294" s="186"/>
      <c r="M294" s="191"/>
      <c r="N294" s="192"/>
      <c r="O294" s="192"/>
      <c r="P294" s="192"/>
      <c r="Q294" s="192"/>
      <c r="R294" s="192"/>
      <c r="S294" s="192"/>
      <c r="T294" s="193"/>
      <c r="AT294" s="187" t="s">
        <v>150</v>
      </c>
      <c r="AU294" s="187" t="s">
        <v>86</v>
      </c>
      <c r="AV294" s="14" t="s">
        <v>86</v>
      </c>
      <c r="AW294" s="14" t="s">
        <v>29</v>
      </c>
      <c r="AX294" s="14" t="s">
        <v>73</v>
      </c>
      <c r="AY294" s="187" t="s">
        <v>139</v>
      </c>
    </row>
    <row r="295" spans="2:51" s="14" customFormat="1">
      <c r="B295" s="186"/>
      <c r="D295" s="179" t="s">
        <v>150</v>
      </c>
      <c r="E295" s="187" t="s">
        <v>1</v>
      </c>
      <c r="F295" s="188" t="s">
        <v>289</v>
      </c>
      <c r="H295" s="189">
        <v>-1.98</v>
      </c>
      <c r="I295" s="190"/>
      <c r="L295" s="186"/>
      <c r="M295" s="191"/>
      <c r="N295" s="192"/>
      <c r="O295" s="192"/>
      <c r="P295" s="192"/>
      <c r="Q295" s="192"/>
      <c r="R295" s="192"/>
      <c r="S295" s="192"/>
      <c r="T295" s="193"/>
      <c r="AT295" s="187" t="s">
        <v>150</v>
      </c>
      <c r="AU295" s="187" t="s">
        <v>86</v>
      </c>
      <c r="AV295" s="14" t="s">
        <v>86</v>
      </c>
      <c r="AW295" s="14" t="s">
        <v>29</v>
      </c>
      <c r="AX295" s="14" t="s">
        <v>73</v>
      </c>
      <c r="AY295" s="187" t="s">
        <v>139</v>
      </c>
    </row>
    <row r="296" spans="2:51" s="14" customFormat="1">
      <c r="B296" s="186"/>
      <c r="D296" s="179" t="s">
        <v>150</v>
      </c>
      <c r="E296" s="187" t="s">
        <v>1</v>
      </c>
      <c r="F296" s="188" t="s">
        <v>320</v>
      </c>
      <c r="H296" s="189">
        <v>-3.07</v>
      </c>
      <c r="I296" s="190"/>
      <c r="L296" s="186"/>
      <c r="M296" s="191"/>
      <c r="N296" s="192"/>
      <c r="O296" s="192"/>
      <c r="P296" s="192"/>
      <c r="Q296" s="192"/>
      <c r="R296" s="192"/>
      <c r="S296" s="192"/>
      <c r="T296" s="193"/>
      <c r="AT296" s="187" t="s">
        <v>150</v>
      </c>
      <c r="AU296" s="187" t="s">
        <v>86</v>
      </c>
      <c r="AV296" s="14" t="s">
        <v>86</v>
      </c>
      <c r="AW296" s="14" t="s">
        <v>29</v>
      </c>
      <c r="AX296" s="14" t="s">
        <v>73</v>
      </c>
      <c r="AY296" s="187" t="s">
        <v>139</v>
      </c>
    </row>
    <row r="297" spans="2:51" s="14" customFormat="1">
      <c r="B297" s="186"/>
      <c r="D297" s="179" t="s">
        <v>150</v>
      </c>
      <c r="E297" s="187" t="s">
        <v>1</v>
      </c>
      <c r="F297" s="188" t="s">
        <v>310</v>
      </c>
      <c r="H297" s="189">
        <v>-3.0569999999999999</v>
      </c>
      <c r="I297" s="190"/>
      <c r="L297" s="186"/>
      <c r="M297" s="191"/>
      <c r="N297" s="192"/>
      <c r="O297" s="192"/>
      <c r="P297" s="192"/>
      <c r="Q297" s="192"/>
      <c r="R297" s="192"/>
      <c r="S297" s="192"/>
      <c r="T297" s="193"/>
      <c r="AT297" s="187" t="s">
        <v>150</v>
      </c>
      <c r="AU297" s="187" t="s">
        <v>86</v>
      </c>
      <c r="AV297" s="14" t="s">
        <v>86</v>
      </c>
      <c r="AW297" s="14" t="s">
        <v>29</v>
      </c>
      <c r="AX297" s="14" t="s">
        <v>73</v>
      </c>
      <c r="AY297" s="187" t="s">
        <v>139</v>
      </c>
    </row>
    <row r="298" spans="2:51" s="14" customFormat="1">
      <c r="B298" s="186"/>
      <c r="D298" s="179" t="s">
        <v>150</v>
      </c>
      <c r="E298" s="187" t="s">
        <v>1</v>
      </c>
      <c r="F298" s="188" t="s">
        <v>321</v>
      </c>
      <c r="H298" s="189">
        <v>1.145</v>
      </c>
      <c r="I298" s="190"/>
      <c r="L298" s="186"/>
      <c r="M298" s="191"/>
      <c r="N298" s="192"/>
      <c r="O298" s="192"/>
      <c r="P298" s="192"/>
      <c r="Q298" s="192"/>
      <c r="R298" s="192"/>
      <c r="S298" s="192"/>
      <c r="T298" s="193"/>
      <c r="AT298" s="187" t="s">
        <v>150</v>
      </c>
      <c r="AU298" s="187" t="s">
        <v>86</v>
      </c>
      <c r="AV298" s="14" t="s">
        <v>86</v>
      </c>
      <c r="AW298" s="14" t="s">
        <v>29</v>
      </c>
      <c r="AX298" s="14" t="s">
        <v>73</v>
      </c>
      <c r="AY298" s="187" t="s">
        <v>139</v>
      </c>
    </row>
    <row r="299" spans="2:51" s="14" customFormat="1">
      <c r="B299" s="186"/>
      <c r="D299" s="179" t="s">
        <v>150</v>
      </c>
      <c r="E299" s="187" t="s">
        <v>1</v>
      </c>
      <c r="F299" s="188" t="s">
        <v>322</v>
      </c>
      <c r="H299" s="189">
        <v>1.278</v>
      </c>
      <c r="I299" s="190"/>
      <c r="L299" s="186"/>
      <c r="M299" s="191"/>
      <c r="N299" s="192"/>
      <c r="O299" s="192"/>
      <c r="P299" s="192"/>
      <c r="Q299" s="192"/>
      <c r="R299" s="192"/>
      <c r="S299" s="192"/>
      <c r="T299" s="193"/>
      <c r="AT299" s="187" t="s">
        <v>150</v>
      </c>
      <c r="AU299" s="187" t="s">
        <v>86</v>
      </c>
      <c r="AV299" s="14" t="s">
        <v>86</v>
      </c>
      <c r="AW299" s="14" t="s">
        <v>29</v>
      </c>
      <c r="AX299" s="14" t="s">
        <v>73</v>
      </c>
      <c r="AY299" s="187" t="s">
        <v>139</v>
      </c>
    </row>
    <row r="300" spans="2:51" s="13" customFormat="1">
      <c r="B300" s="178"/>
      <c r="D300" s="179" t="s">
        <v>150</v>
      </c>
      <c r="E300" s="180" t="s">
        <v>1</v>
      </c>
      <c r="F300" s="181" t="s">
        <v>323</v>
      </c>
      <c r="H300" s="180" t="s">
        <v>1</v>
      </c>
      <c r="I300" s="182"/>
      <c r="L300" s="178"/>
      <c r="M300" s="183"/>
      <c r="N300" s="184"/>
      <c r="O300" s="184"/>
      <c r="P300" s="184"/>
      <c r="Q300" s="184"/>
      <c r="R300" s="184"/>
      <c r="S300" s="184"/>
      <c r="T300" s="185"/>
      <c r="AT300" s="180" t="s">
        <v>150</v>
      </c>
      <c r="AU300" s="180" t="s">
        <v>86</v>
      </c>
      <c r="AV300" s="13" t="s">
        <v>80</v>
      </c>
      <c r="AW300" s="13" t="s">
        <v>29</v>
      </c>
      <c r="AX300" s="13" t="s">
        <v>73</v>
      </c>
      <c r="AY300" s="180" t="s">
        <v>139</v>
      </c>
    </row>
    <row r="301" spans="2:51" s="14" customFormat="1">
      <c r="B301" s="186"/>
      <c r="D301" s="179" t="s">
        <v>150</v>
      </c>
      <c r="E301" s="187" t="s">
        <v>1</v>
      </c>
      <c r="F301" s="188" t="s">
        <v>324</v>
      </c>
      <c r="H301" s="189">
        <v>37.049999999999997</v>
      </c>
      <c r="I301" s="190"/>
      <c r="L301" s="186"/>
      <c r="M301" s="191"/>
      <c r="N301" s="192"/>
      <c r="O301" s="192"/>
      <c r="P301" s="192"/>
      <c r="Q301" s="192"/>
      <c r="R301" s="192"/>
      <c r="S301" s="192"/>
      <c r="T301" s="193"/>
      <c r="AT301" s="187" t="s">
        <v>150</v>
      </c>
      <c r="AU301" s="187" t="s">
        <v>86</v>
      </c>
      <c r="AV301" s="14" t="s">
        <v>86</v>
      </c>
      <c r="AW301" s="14" t="s">
        <v>29</v>
      </c>
      <c r="AX301" s="14" t="s">
        <v>73</v>
      </c>
      <c r="AY301" s="187" t="s">
        <v>139</v>
      </c>
    </row>
    <row r="302" spans="2:51" s="14" customFormat="1">
      <c r="B302" s="186"/>
      <c r="D302" s="179" t="s">
        <v>150</v>
      </c>
      <c r="E302" s="187" t="s">
        <v>1</v>
      </c>
      <c r="F302" s="188" t="s">
        <v>325</v>
      </c>
      <c r="H302" s="189">
        <v>-1.68</v>
      </c>
      <c r="I302" s="190"/>
      <c r="L302" s="186"/>
      <c r="M302" s="191"/>
      <c r="N302" s="192"/>
      <c r="O302" s="192"/>
      <c r="P302" s="192"/>
      <c r="Q302" s="192"/>
      <c r="R302" s="192"/>
      <c r="S302" s="192"/>
      <c r="T302" s="193"/>
      <c r="AT302" s="187" t="s">
        <v>150</v>
      </c>
      <c r="AU302" s="187" t="s">
        <v>86</v>
      </c>
      <c r="AV302" s="14" t="s">
        <v>86</v>
      </c>
      <c r="AW302" s="14" t="s">
        <v>29</v>
      </c>
      <c r="AX302" s="14" t="s">
        <v>73</v>
      </c>
      <c r="AY302" s="187" t="s">
        <v>139</v>
      </c>
    </row>
    <row r="303" spans="2:51" s="14" customFormat="1">
      <c r="B303" s="186"/>
      <c r="D303" s="179" t="s">
        <v>150</v>
      </c>
      <c r="E303" s="187" t="s">
        <v>1</v>
      </c>
      <c r="F303" s="188" t="s">
        <v>326</v>
      </c>
      <c r="H303" s="189">
        <v>-3.0339999999999998</v>
      </c>
      <c r="I303" s="190"/>
      <c r="L303" s="186"/>
      <c r="M303" s="191"/>
      <c r="N303" s="192"/>
      <c r="O303" s="192"/>
      <c r="P303" s="192"/>
      <c r="Q303" s="192"/>
      <c r="R303" s="192"/>
      <c r="S303" s="192"/>
      <c r="T303" s="193"/>
      <c r="AT303" s="187" t="s">
        <v>150</v>
      </c>
      <c r="AU303" s="187" t="s">
        <v>86</v>
      </c>
      <c r="AV303" s="14" t="s">
        <v>86</v>
      </c>
      <c r="AW303" s="14" t="s">
        <v>29</v>
      </c>
      <c r="AX303" s="14" t="s">
        <v>73</v>
      </c>
      <c r="AY303" s="187" t="s">
        <v>139</v>
      </c>
    </row>
    <row r="304" spans="2:51" s="14" customFormat="1">
      <c r="B304" s="186"/>
      <c r="D304" s="179" t="s">
        <v>150</v>
      </c>
      <c r="E304" s="187" t="s">
        <v>1</v>
      </c>
      <c r="F304" s="188" t="s">
        <v>327</v>
      </c>
      <c r="H304" s="189">
        <v>1.2589999999999999</v>
      </c>
      <c r="I304" s="190"/>
      <c r="L304" s="186"/>
      <c r="M304" s="191"/>
      <c r="N304" s="192"/>
      <c r="O304" s="192"/>
      <c r="P304" s="192"/>
      <c r="Q304" s="192"/>
      <c r="R304" s="192"/>
      <c r="S304" s="192"/>
      <c r="T304" s="193"/>
      <c r="AT304" s="187" t="s">
        <v>150</v>
      </c>
      <c r="AU304" s="187" t="s">
        <v>86</v>
      </c>
      <c r="AV304" s="14" t="s">
        <v>86</v>
      </c>
      <c r="AW304" s="14" t="s">
        <v>29</v>
      </c>
      <c r="AX304" s="14" t="s">
        <v>73</v>
      </c>
      <c r="AY304" s="187" t="s">
        <v>139</v>
      </c>
    </row>
    <row r="305" spans="2:51" s="13" customFormat="1">
      <c r="B305" s="178"/>
      <c r="D305" s="179" t="s">
        <v>150</v>
      </c>
      <c r="E305" s="180" t="s">
        <v>1</v>
      </c>
      <c r="F305" s="181" t="s">
        <v>328</v>
      </c>
      <c r="H305" s="180" t="s">
        <v>1</v>
      </c>
      <c r="I305" s="182"/>
      <c r="L305" s="178"/>
      <c r="M305" s="183"/>
      <c r="N305" s="184"/>
      <c r="O305" s="184"/>
      <c r="P305" s="184"/>
      <c r="Q305" s="184"/>
      <c r="R305" s="184"/>
      <c r="S305" s="184"/>
      <c r="T305" s="185"/>
      <c r="AT305" s="180" t="s">
        <v>150</v>
      </c>
      <c r="AU305" s="180" t="s">
        <v>86</v>
      </c>
      <c r="AV305" s="13" t="s">
        <v>80</v>
      </c>
      <c r="AW305" s="13" t="s">
        <v>29</v>
      </c>
      <c r="AX305" s="13" t="s">
        <v>73</v>
      </c>
      <c r="AY305" s="180" t="s">
        <v>139</v>
      </c>
    </row>
    <row r="306" spans="2:51" s="14" customFormat="1">
      <c r="B306" s="186"/>
      <c r="D306" s="179" t="s">
        <v>150</v>
      </c>
      <c r="E306" s="187" t="s">
        <v>1</v>
      </c>
      <c r="F306" s="188" t="s">
        <v>329</v>
      </c>
      <c r="H306" s="189">
        <v>33.706000000000003</v>
      </c>
      <c r="I306" s="190"/>
      <c r="L306" s="186"/>
      <c r="M306" s="191"/>
      <c r="N306" s="192"/>
      <c r="O306" s="192"/>
      <c r="P306" s="192"/>
      <c r="Q306" s="192"/>
      <c r="R306" s="192"/>
      <c r="S306" s="192"/>
      <c r="T306" s="193"/>
      <c r="AT306" s="187" t="s">
        <v>150</v>
      </c>
      <c r="AU306" s="187" t="s">
        <v>86</v>
      </c>
      <c r="AV306" s="14" t="s">
        <v>86</v>
      </c>
      <c r="AW306" s="14" t="s">
        <v>29</v>
      </c>
      <c r="AX306" s="14" t="s">
        <v>73</v>
      </c>
      <c r="AY306" s="187" t="s">
        <v>139</v>
      </c>
    </row>
    <row r="307" spans="2:51" s="14" customFormat="1">
      <c r="B307" s="186"/>
      <c r="D307" s="179" t="s">
        <v>150</v>
      </c>
      <c r="E307" s="187" t="s">
        <v>1</v>
      </c>
      <c r="F307" s="188" t="s">
        <v>289</v>
      </c>
      <c r="H307" s="189">
        <v>-1.98</v>
      </c>
      <c r="I307" s="190"/>
      <c r="L307" s="186"/>
      <c r="M307" s="191"/>
      <c r="N307" s="192"/>
      <c r="O307" s="192"/>
      <c r="P307" s="192"/>
      <c r="Q307" s="192"/>
      <c r="R307" s="192"/>
      <c r="S307" s="192"/>
      <c r="T307" s="193"/>
      <c r="AT307" s="187" t="s">
        <v>150</v>
      </c>
      <c r="AU307" s="187" t="s">
        <v>86</v>
      </c>
      <c r="AV307" s="14" t="s">
        <v>86</v>
      </c>
      <c r="AW307" s="14" t="s">
        <v>29</v>
      </c>
      <c r="AX307" s="14" t="s">
        <v>73</v>
      </c>
      <c r="AY307" s="187" t="s">
        <v>139</v>
      </c>
    </row>
    <row r="308" spans="2:51" s="14" customFormat="1">
      <c r="B308" s="186"/>
      <c r="D308" s="179" t="s">
        <v>150</v>
      </c>
      <c r="E308" s="187" t="s">
        <v>1</v>
      </c>
      <c r="F308" s="188" t="s">
        <v>326</v>
      </c>
      <c r="H308" s="189">
        <v>-3.0339999999999998</v>
      </c>
      <c r="I308" s="190"/>
      <c r="L308" s="186"/>
      <c r="M308" s="191"/>
      <c r="N308" s="192"/>
      <c r="O308" s="192"/>
      <c r="P308" s="192"/>
      <c r="Q308" s="192"/>
      <c r="R308" s="192"/>
      <c r="S308" s="192"/>
      <c r="T308" s="193"/>
      <c r="AT308" s="187" t="s">
        <v>150</v>
      </c>
      <c r="AU308" s="187" t="s">
        <v>86</v>
      </c>
      <c r="AV308" s="14" t="s">
        <v>86</v>
      </c>
      <c r="AW308" s="14" t="s">
        <v>29</v>
      </c>
      <c r="AX308" s="14" t="s">
        <v>73</v>
      </c>
      <c r="AY308" s="187" t="s">
        <v>139</v>
      </c>
    </row>
    <row r="309" spans="2:51" s="14" customFormat="1">
      <c r="B309" s="186"/>
      <c r="D309" s="179" t="s">
        <v>150</v>
      </c>
      <c r="E309" s="187" t="s">
        <v>1</v>
      </c>
      <c r="F309" s="188" t="s">
        <v>330</v>
      </c>
      <c r="H309" s="189">
        <v>2.2799999999999998</v>
      </c>
      <c r="I309" s="190"/>
      <c r="L309" s="186"/>
      <c r="M309" s="191"/>
      <c r="N309" s="192"/>
      <c r="O309" s="192"/>
      <c r="P309" s="192"/>
      <c r="Q309" s="192"/>
      <c r="R309" s="192"/>
      <c r="S309" s="192"/>
      <c r="T309" s="193"/>
      <c r="AT309" s="187" t="s">
        <v>150</v>
      </c>
      <c r="AU309" s="187" t="s">
        <v>86</v>
      </c>
      <c r="AV309" s="14" t="s">
        <v>86</v>
      </c>
      <c r="AW309" s="14" t="s">
        <v>29</v>
      </c>
      <c r="AX309" s="14" t="s">
        <v>73</v>
      </c>
      <c r="AY309" s="187" t="s">
        <v>139</v>
      </c>
    </row>
    <row r="310" spans="2:51" s="13" customFormat="1">
      <c r="B310" s="178"/>
      <c r="D310" s="179" t="s">
        <v>150</v>
      </c>
      <c r="E310" s="180" t="s">
        <v>1</v>
      </c>
      <c r="F310" s="181" t="s">
        <v>331</v>
      </c>
      <c r="H310" s="180" t="s">
        <v>1</v>
      </c>
      <c r="I310" s="182"/>
      <c r="L310" s="178"/>
      <c r="M310" s="183"/>
      <c r="N310" s="184"/>
      <c r="O310" s="184"/>
      <c r="P310" s="184"/>
      <c r="Q310" s="184"/>
      <c r="R310" s="184"/>
      <c r="S310" s="184"/>
      <c r="T310" s="185"/>
      <c r="AT310" s="180" t="s">
        <v>150</v>
      </c>
      <c r="AU310" s="180" t="s">
        <v>86</v>
      </c>
      <c r="AV310" s="13" t="s">
        <v>80</v>
      </c>
      <c r="AW310" s="13" t="s">
        <v>29</v>
      </c>
      <c r="AX310" s="13" t="s">
        <v>73</v>
      </c>
      <c r="AY310" s="180" t="s">
        <v>139</v>
      </c>
    </row>
    <row r="311" spans="2:51" s="14" customFormat="1">
      <c r="B311" s="186"/>
      <c r="D311" s="179" t="s">
        <v>150</v>
      </c>
      <c r="E311" s="187" t="s">
        <v>1</v>
      </c>
      <c r="F311" s="188" t="s">
        <v>332</v>
      </c>
      <c r="H311" s="189">
        <v>79.42</v>
      </c>
      <c r="I311" s="190"/>
      <c r="L311" s="186"/>
      <c r="M311" s="191"/>
      <c r="N311" s="192"/>
      <c r="O311" s="192"/>
      <c r="P311" s="192"/>
      <c r="Q311" s="192"/>
      <c r="R311" s="192"/>
      <c r="S311" s="192"/>
      <c r="T311" s="193"/>
      <c r="AT311" s="187" t="s">
        <v>150</v>
      </c>
      <c r="AU311" s="187" t="s">
        <v>86</v>
      </c>
      <c r="AV311" s="14" t="s">
        <v>86</v>
      </c>
      <c r="AW311" s="14" t="s">
        <v>29</v>
      </c>
      <c r="AX311" s="14" t="s">
        <v>73</v>
      </c>
      <c r="AY311" s="187" t="s">
        <v>139</v>
      </c>
    </row>
    <row r="312" spans="2:51" s="14" customFormat="1">
      <c r="B312" s="186"/>
      <c r="D312" s="179" t="s">
        <v>150</v>
      </c>
      <c r="E312" s="187" t="s">
        <v>1</v>
      </c>
      <c r="F312" s="188" t="s">
        <v>289</v>
      </c>
      <c r="H312" s="189">
        <v>-1.98</v>
      </c>
      <c r="I312" s="190"/>
      <c r="L312" s="186"/>
      <c r="M312" s="191"/>
      <c r="N312" s="192"/>
      <c r="O312" s="192"/>
      <c r="P312" s="192"/>
      <c r="Q312" s="192"/>
      <c r="R312" s="192"/>
      <c r="S312" s="192"/>
      <c r="T312" s="193"/>
      <c r="AT312" s="187" t="s">
        <v>150</v>
      </c>
      <c r="AU312" s="187" t="s">
        <v>86</v>
      </c>
      <c r="AV312" s="14" t="s">
        <v>86</v>
      </c>
      <c r="AW312" s="14" t="s">
        <v>29</v>
      </c>
      <c r="AX312" s="14" t="s">
        <v>73</v>
      </c>
      <c r="AY312" s="187" t="s">
        <v>139</v>
      </c>
    </row>
    <row r="313" spans="2:51" s="14" customFormat="1">
      <c r="B313" s="186"/>
      <c r="D313" s="179" t="s">
        <v>150</v>
      </c>
      <c r="E313" s="187" t="s">
        <v>1</v>
      </c>
      <c r="F313" s="188" t="s">
        <v>333</v>
      </c>
      <c r="H313" s="189">
        <v>-2.4089999999999998</v>
      </c>
      <c r="I313" s="190"/>
      <c r="L313" s="186"/>
      <c r="M313" s="191"/>
      <c r="N313" s="192"/>
      <c r="O313" s="192"/>
      <c r="P313" s="192"/>
      <c r="Q313" s="192"/>
      <c r="R313" s="192"/>
      <c r="S313" s="192"/>
      <c r="T313" s="193"/>
      <c r="AT313" s="187" t="s">
        <v>150</v>
      </c>
      <c r="AU313" s="187" t="s">
        <v>86</v>
      </c>
      <c r="AV313" s="14" t="s">
        <v>86</v>
      </c>
      <c r="AW313" s="14" t="s">
        <v>29</v>
      </c>
      <c r="AX313" s="14" t="s">
        <v>73</v>
      </c>
      <c r="AY313" s="187" t="s">
        <v>139</v>
      </c>
    </row>
    <row r="314" spans="2:51" s="14" customFormat="1">
      <c r="B314" s="186"/>
      <c r="D314" s="179" t="s">
        <v>150</v>
      </c>
      <c r="E314" s="187" t="s">
        <v>1</v>
      </c>
      <c r="F314" s="188" t="s">
        <v>334</v>
      </c>
      <c r="H314" s="189">
        <v>2.6739999999999999</v>
      </c>
      <c r="I314" s="190"/>
      <c r="L314" s="186"/>
      <c r="M314" s="191"/>
      <c r="N314" s="192"/>
      <c r="O314" s="192"/>
      <c r="P314" s="192"/>
      <c r="Q314" s="192"/>
      <c r="R314" s="192"/>
      <c r="S314" s="192"/>
      <c r="T314" s="193"/>
      <c r="AT314" s="187" t="s">
        <v>150</v>
      </c>
      <c r="AU314" s="187" t="s">
        <v>86</v>
      </c>
      <c r="AV314" s="14" t="s">
        <v>86</v>
      </c>
      <c r="AW314" s="14" t="s">
        <v>29</v>
      </c>
      <c r="AX314" s="14" t="s">
        <v>73</v>
      </c>
      <c r="AY314" s="187" t="s">
        <v>139</v>
      </c>
    </row>
    <row r="315" spans="2:51" s="14" customFormat="1">
      <c r="B315" s="186"/>
      <c r="D315" s="179" t="s">
        <v>150</v>
      </c>
      <c r="E315" s="187" t="s">
        <v>1</v>
      </c>
      <c r="F315" s="188" t="s">
        <v>335</v>
      </c>
      <c r="H315" s="189">
        <v>-3.1419999999999999</v>
      </c>
      <c r="I315" s="190"/>
      <c r="L315" s="186"/>
      <c r="M315" s="191"/>
      <c r="N315" s="192"/>
      <c r="O315" s="192"/>
      <c r="P315" s="192"/>
      <c r="Q315" s="192"/>
      <c r="R315" s="192"/>
      <c r="S315" s="192"/>
      <c r="T315" s="193"/>
      <c r="AT315" s="187" t="s">
        <v>150</v>
      </c>
      <c r="AU315" s="187" t="s">
        <v>86</v>
      </c>
      <c r="AV315" s="14" t="s">
        <v>86</v>
      </c>
      <c r="AW315" s="14" t="s">
        <v>29</v>
      </c>
      <c r="AX315" s="14" t="s">
        <v>73</v>
      </c>
      <c r="AY315" s="187" t="s">
        <v>139</v>
      </c>
    </row>
    <row r="316" spans="2:51" s="14" customFormat="1">
      <c r="B316" s="186"/>
      <c r="D316" s="179" t="s">
        <v>150</v>
      </c>
      <c r="E316" s="187" t="s">
        <v>1</v>
      </c>
      <c r="F316" s="188" t="s">
        <v>336</v>
      </c>
      <c r="H316" s="189">
        <v>1.1459999999999999</v>
      </c>
      <c r="I316" s="190"/>
      <c r="L316" s="186"/>
      <c r="M316" s="191"/>
      <c r="N316" s="192"/>
      <c r="O316" s="192"/>
      <c r="P316" s="192"/>
      <c r="Q316" s="192"/>
      <c r="R316" s="192"/>
      <c r="S316" s="192"/>
      <c r="T316" s="193"/>
      <c r="AT316" s="187" t="s">
        <v>150</v>
      </c>
      <c r="AU316" s="187" t="s">
        <v>86</v>
      </c>
      <c r="AV316" s="14" t="s">
        <v>86</v>
      </c>
      <c r="AW316" s="14" t="s">
        <v>29</v>
      </c>
      <c r="AX316" s="14" t="s">
        <v>73</v>
      </c>
      <c r="AY316" s="187" t="s">
        <v>139</v>
      </c>
    </row>
    <row r="317" spans="2:51" s="13" customFormat="1">
      <c r="B317" s="178"/>
      <c r="D317" s="179" t="s">
        <v>150</v>
      </c>
      <c r="E317" s="180" t="s">
        <v>1</v>
      </c>
      <c r="F317" s="181" t="s">
        <v>337</v>
      </c>
      <c r="H317" s="180" t="s">
        <v>1</v>
      </c>
      <c r="I317" s="182"/>
      <c r="L317" s="178"/>
      <c r="M317" s="183"/>
      <c r="N317" s="184"/>
      <c r="O317" s="184"/>
      <c r="P317" s="184"/>
      <c r="Q317" s="184"/>
      <c r="R317" s="184"/>
      <c r="S317" s="184"/>
      <c r="T317" s="185"/>
      <c r="AT317" s="180" t="s">
        <v>150</v>
      </c>
      <c r="AU317" s="180" t="s">
        <v>86</v>
      </c>
      <c r="AV317" s="13" t="s">
        <v>80</v>
      </c>
      <c r="AW317" s="13" t="s">
        <v>29</v>
      </c>
      <c r="AX317" s="13" t="s">
        <v>73</v>
      </c>
      <c r="AY317" s="180" t="s">
        <v>139</v>
      </c>
    </row>
    <row r="318" spans="2:51" s="14" customFormat="1">
      <c r="B318" s="186"/>
      <c r="D318" s="179" t="s">
        <v>150</v>
      </c>
      <c r="E318" s="187" t="s">
        <v>1</v>
      </c>
      <c r="F318" s="188" t="s">
        <v>338</v>
      </c>
      <c r="H318" s="189">
        <v>125.572</v>
      </c>
      <c r="I318" s="190"/>
      <c r="L318" s="186"/>
      <c r="M318" s="191"/>
      <c r="N318" s="192"/>
      <c r="O318" s="192"/>
      <c r="P318" s="192"/>
      <c r="Q318" s="192"/>
      <c r="R318" s="192"/>
      <c r="S318" s="192"/>
      <c r="T318" s="193"/>
      <c r="AT318" s="187" t="s">
        <v>150</v>
      </c>
      <c r="AU318" s="187" t="s">
        <v>86</v>
      </c>
      <c r="AV318" s="14" t="s">
        <v>86</v>
      </c>
      <c r="AW318" s="14" t="s">
        <v>29</v>
      </c>
      <c r="AX318" s="14" t="s">
        <v>73</v>
      </c>
      <c r="AY318" s="187" t="s">
        <v>139</v>
      </c>
    </row>
    <row r="319" spans="2:51" s="14" customFormat="1">
      <c r="B319" s="186"/>
      <c r="D319" s="179" t="s">
        <v>150</v>
      </c>
      <c r="E319" s="187" t="s">
        <v>1</v>
      </c>
      <c r="F319" s="188" t="s">
        <v>339</v>
      </c>
      <c r="H319" s="189">
        <v>-6.548</v>
      </c>
      <c r="I319" s="190"/>
      <c r="L319" s="186"/>
      <c r="M319" s="191"/>
      <c r="N319" s="192"/>
      <c r="O319" s="192"/>
      <c r="P319" s="192"/>
      <c r="Q319" s="192"/>
      <c r="R319" s="192"/>
      <c r="S319" s="192"/>
      <c r="T319" s="193"/>
      <c r="AT319" s="187" t="s">
        <v>150</v>
      </c>
      <c r="AU319" s="187" t="s">
        <v>86</v>
      </c>
      <c r="AV319" s="14" t="s">
        <v>86</v>
      </c>
      <c r="AW319" s="14" t="s">
        <v>29</v>
      </c>
      <c r="AX319" s="14" t="s">
        <v>73</v>
      </c>
      <c r="AY319" s="187" t="s">
        <v>139</v>
      </c>
    </row>
    <row r="320" spans="2:51" s="14" customFormat="1">
      <c r="B320" s="186"/>
      <c r="D320" s="179" t="s">
        <v>150</v>
      </c>
      <c r="E320" s="187" t="s">
        <v>1</v>
      </c>
      <c r="F320" s="188" t="s">
        <v>340</v>
      </c>
      <c r="H320" s="189">
        <v>2.6629999999999998</v>
      </c>
      <c r="I320" s="190"/>
      <c r="L320" s="186"/>
      <c r="M320" s="191"/>
      <c r="N320" s="192"/>
      <c r="O320" s="192"/>
      <c r="P320" s="192"/>
      <c r="Q320" s="192"/>
      <c r="R320" s="192"/>
      <c r="S320" s="192"/>
      <c r="T320" s="193"/>
      <c r="AT320" s="187" t="s">
        <v>150</v>
      </c>
      <c r="AU320" s="187" t="s">
        <v>86</v>
      </c>
      <c r="AV320" s="14" t="s">
        <v>86</v>
      </c>
      <c r="AW320" s="14" t="s">
        <v>29</v>
      </c>
      <c r="AX320" s="14" t="s">
        <v>73</v>
      </c>
      <c r="AY320" s="187" t="s">
        <v>139</v>
      </c>
    </row>
    <row r="321" spans="2:51" s="14" customFormat="1">
      <c r="B321" s="186"/>
      <c r="D321" s="179" t="s">
        <v>150</v>
      </c>
      <c r="E321" s="187" t="s">
        <v>1</v>
      </c>
      <c r="F321" s="188" t="s">
        <v>341</v>
      </c>
      <c r="H321" s="189">
        <v>-4.6379999999999999</v>
      </c>
      <c r="I321" s="190"/>
      <c r="L321" s="186"/>
      <c r="M321" s="191"/>
      <c r="N321" s="192"/>
      <c r="O321" s="192"/>
      <c r="P321" s="192"/>
      <c r="Q321" s="192"/>
      <c r="R321" s="192"/>
      <c r="S321" s="192"/>
      <c r="T321" s="193"/>
      <c r="AT321" s="187" t="s">
        <v>150</v>
      </c>
      <c r="AU321" s="187" t="s">
        <v>86</v>
      </c>
      <c r="AV321" s="14" t="s">
        <v>86</v>
      </c>
      <c r="AW321" s="14" t="s">
        <v>29</v>
      </c>
      <c r="AX321" s="14" t="s">
        <v>73</v>
      </c>
      <c r="AY321" s="187" t="s">
        <v>139</v>
      </c>
    </row>
    <row r="322" spans="2:51" s="14" customFormat="1">
      <c r="B322" s="186"/>
      <c r="D322" s="179" t="s">
        <v>150</v>
      </c>
      <c r="E322" s="187" t="s">
        <v>1</v>
      </c>
      <c r="F322" s="188" t="s">
        <v>342</v>
      </c>
      <c r="H322" s="189">
        <v>2.0099999999999998</v>
      </c>
      <c r="I322" s="190"/>
      <c r="L322" s="186"/>
      <c r="M322" s="191"/>
      <c r="N322" s="192"/>
      <c r="O322" s="192"/>
      <c r="P322" s="192"/>
      <c r="Q322" s="192"/>
      <c r="R322" s="192"/>
      <c r="S322" s="192"/>
      <c r="T322" s="193"/>
      <c r="AT322" s="187" t="s">
        <v>150</v>
      </c>
      <c r="AU322" s="187" t="s">
        <v>86</v>
      </c>
      <c r="AV322" s="14" t="s">
        <v>86</v>
      </c>
      <c r="AW322" s="14" t="s">
        <v>29</v>
      </c>
      <c r="AX322" s="14" t="s">
        <v>73</v>
      </c>
      <c r="AY322" s="187" t="s">
        <v>139</v>
      </c>
    </row>
    <row r="323" spans="2:51" s="13" customFormat="1">
      <c r="B323" s="178"/>
      <c r="D323" s="179" t="s">
        <v>150</v>
      </c>
      <c r="E323" s="180" t="s">
        <v>1</v>
      </c>
      <c r="F323" s="181" t="s">
        <v>343</v>
      </c>
      <c r="H323" s="180" t="s">
        <v>1</v>
      </c>
      <c r="I323" s="182"/>
      <c r="L323" s="178"/>
      <c r="M323" s="183"/>
      <c r="N323" s="184"/>
      <c r="O323" s="184"/>
      <c r="P323" s="184"/>
      <c r="Q323" s="184"/>
      <c r="R323" s="184"/>
      <c r="S323" s="184"/>
      <c r="T323" s="185"/>
      <c r="AT323" s="180" t="s">
        <v>150</v>
      </c>
      <c r="AU323" s="180" t="s">
        <v>86</v>
      </c>
      <c r="AV323" s="13" t="s">
        <v>80</v>
      </c>
      <c r="AW323" s="13" t="s">
        <v>29</v>
      </c>
      <c r="AX323" s="13" t="s">
        <v>73</v>
      </c>
      <c r="AY323" s="180" t="s">
        <v>139</v>
      </c>
    </row>
    <row r="324" spans="2:51" s="14" customFormat="1">
      <c r="B324" s="186"/>
      <c r="D324" s="179" t="s">
        <v>150</v>
      </c>
      <c r="E324" s="187" t="s">
        <v>1</v>
      </c>
      <c r="F324" s="188" t="s">
        <v>344</v>
      </c>
      <c r="H324" s="189">
        <v>141.65799999999999</v>
      </c>
      <c r="I324" s="190"/>
      <c r="L324" s="186"/>
      <c r="M324" s="191"/>
      <c r="N324" s="192"/>
      <c r="O324" s="192"/>
      <c r="P324" s="192"/>
      <c r="Q324" s="192"/>
      <c r="R324" s="192"/>
      <c r="S324" s="192"/>
      <c r="T324" s="193"/>
      <c r="AT324" s="187" t="s">
        <v>150</v>
      </c>
      <c r="AU324" s="187" t="s">
        <v>86</v>
      </c>
      <c r="AV324" s="14" t="s">
        <v>86</v>
      </c>
      <c r="AW324" s="14" t="s">
        <v>29</v>
      </c>
      <c r="AX324" s="14" t="s">
        <v>73</v>
      </c>
      <c r="AY324" s="187" t="s">
        <v>139</v>
      </c>
    </row>
    <row r="325" spans="2:51" s="14" customFormat="1">
      <c r="B325" s="186"/>
      <c r="D325" s="179" t="s">
        <v>150</v>
      </c>
      <c r="E325" s="187" t="s">
        <v>1</v>
      </c>
      <c r="F325" s="188" t="s">
        <v>257</v>
      </c>
      <c r="H325" s="189">
        <v>-3.8639999999999999</v>
      </c>
      <c r="I325" s="190"/>
      <c r="L325" s="186"/>
      <c r="M325" s="191"/>
      <c r="N325" s="192"/>
      <c r="O325" s="192"/>
      <c r="P325" s="192"/>
      <c r="Q325" s="192"/>
      <c r="R325" s="192"/>
      <c r="S325" s="192"/>
      <c r="T325" s="193"/>
      <c r="AT325" s="187" t="s">
        <v>150</v>
      </c>
      <c r="AU325" s="187" t="s">
        <v>86</v>
      </c>
      <c r="AV325" s="14" t="s">
        <v>86</v>
      </c>
      <c r="AW325" s="14" t="s">
        <v>29</v>
      </c>
      <c r="AX325" s="14" t="s">
        <v>73</v>
      </c>
      <c r="AY325" s="187" t="s">
        <v>139</v>
      </c>
    </row>
    <row r="326" spans="2:51" s="14" customFormat="1">
      <c r="B326" s="186"/>
      <c r="D326" s="179" t="s">
        <v>150</v>
      </c>
      <c r="E326" s="187" t="s">
        <v>1</v>
      </c>
      <c r="F326" s="188" t="s">
        <v>345</v>
      </c>
      <c r="H326" s="189">
        <v>-3.8919999999999999</v>
      </c>
      <c r="I326" s="190"/>
      <c r="L326" s="186"/>
      <c r="M326" s="191"/>
      <c r="N326" s="192"/>
      <c r="O326" s="192"/>
      <c r="P326" s="192"/>
      <c r="Q326" s="192"/>
      <c r="R326" s="192"/>
      <c r="S326" s="192"/>
      <c r="T326" s="193"/>
      <c r="AT326" s="187" t="s">
        <v>150</v>
      </c>
      <c r="AU326" s="187" t="s">
        <v>86</v>
      </c>
      <c r="AV326" s="14" t="s">
        <v>86</v>
      </c>
      <c r="AW326" s="14" t="s">
        <v>29</v>
      </c>
      <c r="AX326" s="14" t="s">
        <v>73</v>
      </c>
      <c r="AY326" s="187" t="s">
        <v>139</v>
      </c>
    </row>
    <row r="327" spans="2:51" s="14" customFormat="1">
      <c r="B327" s="186"/>
      <c r="D327" s="179" t="s">
        <v>150</v>
      </c>
      <c r="E327" s="187" t="s">
        <v>1</v>
      </c>
      <c r="F327" s="188" t="s">
        <v>346</v>
      </c>
      <c r="H327" s="189">
        <v>-5.1040000000000001</v>
      </c>
      <c r="I327" s="190"/>
      <c r="L327" s="186"/>
      <c r="M327" s="191"/>
      <c r="N327" s="192"/>
      <c r="O327" s="192"/>
      <c r="P327" s="192"/>
      <c r="Q327" s="192"/>
      <c r="R327" s="192"/>
      <c r="S327" s="192"/>
      <c r="T327" s="193"/>
      <c r="AT327" s="187" t="s">
        <v>150</v>
      </c>
      <c r="AU327" s="187" t="s">
        <v>86</v>
      </c>
      <c r="AV327" s="14" t="s">
        <v>86</v>
      </c>
      <c r="AW327" s="14" t="s">
        <v>29</v>
      </c>
      <c r="AX327" s="14" t="s">
        <v>73</v>
      </c>
      <c r="AY327" s="187" t="s">
        <v>139</v>
      </c>
    </row>
    <row r="328" spans="2:51" s="14" customFormat="1">
      <c r="B328" s="186"/>
      <c r="D328" s="179" t="s">
        <v>150</v>
      </c>
      <c r="E328" s="187" t="s">
        <v>1</v>
      </c>
      <c r="F328" s="188" t="s">
        <v>347</v>
      </c>
      <c r="H328" s="189">
        <v>3.5840000000000001</v>
      </c>
      <c r="I328" s="190"/>
      <c r="L328" s="186"/>
      <c r="M328" s="191"/>
      <c r="N328" s="192"/>
      <c r="O328" s="192"/>
      <c r="P328" s="192"/>
      <c r="Q328" s="192"/>
      <c r="R328" s="192"/>
      <c r="S328" s="192"/>
      <c r="T328" s="193"/>
      <c r="AT328" s="187" t="s">
        <v>150</v>
      </c>
      <c r="AU328" s="187" t="s">
        <v>86</v>
      </c>
      <c r="AV328" s="14" t="s">
        <v>86</v>
      </c>
      <c r="AW328" s="14" t="s">
        <v>29</v>
      </c>
      <c r="AX328" s="14" t="s">
        <v>73</v>
      </c>
      <c r="AY328" s="187" t="s">
        <v>139</v>
      </c>
    </row>
    <row r="329" spans="2:51" s="14" customFormat="1">
      <c r="B329" s="186"/>
      <c r="D329" s="179" t="s">
        <v>150</v>
      </c>
      <c r="E329" s="187" t="s">
        <v>1</v>
      </c>
      <c r="F329" s="188" t="s">
        <v>348</v>
      </c>
      <c r="H329" s="189">
        <v>-5.12</v>
      </c>
      <c r="I329" s="190"/>
      <c r="L329" s="186"/>
      <c r="M329" s="191"/>
      <c r="N329" s="192"/>
      <c r="O329" s="192"/>
      <c r="P329" s="192"/>
      <c r="Q329" s="192"/>
      <c r="R329" s="192"/>
      <c r="S329" s="192"/>
      <c r="T329" s="193"/>
      <c r="AT329" s="187" t="s">
        <v>150</v>
      </c>
      <c r="AU329" s="187" t="s">
        <v>86</v>
      </c>
      <c r="AV329" s="14" t="s">
        <v>86</v>
      </c>
      <c r="AW329" s="14" t="s">
        <v>29</v>
      </c>
      <c r="AX329" s="14" t="s">
        <v>73</v>
      </c>
      <c r="AY329" s="187" t="s">
        <v>139</v>
      </c>
    </row>
    <row r="330" spans="2:51" s="14" customFormat="1">
      <c r="B330" s="186"/>
      <c r="D330" s="179" t="s">
        <v>150</v>
      </c>
      <c r="E330" s="187" t="s">
        <v>1</v>
      </c>
      <c r="F330" s="188" t="s">
        <v>345</v>
      </c>
      <c r="H330" s="189">
        <v>-3.8919999999999999</v>
      </c>
      <c r="I330" s="190"/>
      <c r="L330" s="186"/>
      <c r="M330" s="191"/>
      <c r="N330" s="192"/>
      <c r="O330" s="192"/>
      <c r="P330" s="192"/>
      <c r="Q330" s="192"/>
      <c r="R330" s="192"/>
      <c r="S330" s="192"/>
      <c r="T330" s="193"/>
      <c r="AT330" s="187" t="s">
        <v>150</v>
      </c>
      <c r="AU330" s="187" t="s">
        <v>86</v>
      </c>
      <c r="AV330" s="14" t="s">
        <v>86</v>
      </c>
      <c r="AW330" s="14" t="s">
        <v>29</v>
      </c>
      <c r="AX330" s="14" t="s">
        <v>73</v>
      </c>
      <c r="AY330" s="187" t="s">
        <v>139</v>
      </c>
    </row>
    <row r="331" spans="2:51" s="13" customFormat="1">
      <c r="B331" s="178"/>
      <c r="D331" s="179" t="s">
        <v>150</v>
      </c>
      <c r="E331" s="180" t="s">
        <v>1</v>
      </c>
      <c r="F331" s="181" t="s">
        <v>349</v>
      </c>
      <c r="H331" s="180" t="s">
        <v>1</v>
      </c>
      <c r="I331" s="182"/>
      <c r="L331" s="178"/>
      <c r="M331" s="183"/>
      <c r="N331" s="184"/>
      <c r="O331" s="184"/>
      <c r="P331" s="184"/>
      <c r="Q331" s="184"/>
      <c r="R331" s="184"/>
      <c r="S331" s="184"/>
      <c r="T331" s="185"/>
      <c r="AT331" s="180" t="s">
        <v>150</v>
      </c>
      <c r="AU331" s="180" t="s">
        <v>86</v>
      </c>
      <c r="AV331" s="13" t="s">
        <v>80</v>
      </c>
      <c r="AW331" s="13" t="s">
        <v>29</v>
      </c>
      <c r="AX331" s="13" t="s">
        <v>73</v>
      </c>
      <c r="AY331" s="180" t="s">
        <v>139</v>
      </c>
    </row>
    <row r="332" spans="2:51" s="14" customFormat="1">
      <c r="B332" s="186"/>
      <c r="D332" s="179" t="s">
        <v>150</v>
      </c>
      <c r="E332" s="187" t="s">
        <v>1</v>
      </c>
      <c r="F332" s="188" t="s">
        <v>350</v>
      </c>
      <c r="H332" s="189">
        <v>122.61799999999999</v>
      </c>
      <c r="I332" s="190"/>
      <c r="L332" s="186"/>
      <c r="M332" s="191"/>
      <c r="N332" s="192"/>
      <c r="O332" s="192"/>
      <c r="P332" s="192"/>
      <c r="Q332" s="192"/>
      <c r="R332" s="192"/>
      <c r="S332" s="192"/>
      <c r="T332" s="193"/>
      <c r="AT332" s="187" t="s">
        <v>150</v>
      </c>
      <c r="AU332" s="187" t="s">
        <v>86</v>
      </c>
      <c r="AV332" s="14" t="s">
        <v>86</v>
      </c>
      <c r="AW332" s="14" t="s">
        <v>29</v>
      </c>
      <c r="AX332" s="14" t="s">
        <v>73</v>
      </c>
      <c r="AY332" s="187" t="s">
        <v>139</v>
      </c>
    </row>
    <row r="333" spans="2:51" s="14" customFormat="1">
      <c r="B333" s="186"/>
      <c r="D333" s="179" t="s">
        <v>150</v>
      </c>
      <c r="E333" s="187" t="s">
        <v>1</v>
      </c>
      <c r="F333" s="188" t="s">
        <v>289</v>
      </c>
      <c r="H333" s="189">
        <v>-1.98</v>
      </c>
      <c r="I333" s="190"/>
      <c r="L333" s="186"/>
      <c r="M333" s="191"/>
      <c r="N333" s="192"/>
      <c r="O333" s="192"/>
      <c r="P333" s="192"/>
      <c r="Q333" s="192"/>
      <c r="R333" s="192"/>
      <c r="S333" s="192"/>
      <c r="T333" s="193"/>
      <c r="AT333" s="187" t="s">
        <v>150</v>
      </c>
      <c r="AU333" s="187" t="s">
        <v>86</v>
      </c>
      <c r="AV333" s="14" t="s">
        <v>86</v>
      </c>
      <c r="AW333" s="14" t="s">
        <v>29</v>
      </c>
      <c r="AX333" s="14" t="s">
        <v>73</v>
      </c>
      <c r="AY333" s="187" t="s">
        <v>139</v>
      </c>
    </row>
    <row r="334" spans="2:51" s="14" customFormat="1">
      <c r="B334" s="186"/>
      <c r="D334" s="179" t="s">
        <v>150</v>
      </c>
      <c r="E334" s="187" t="s">
        <v>1</v>
      </c>
      <c r="F334" s="188" t="s">
        <v>345</v>
      </c>
      <c r="H334" s="189">
        <v>-3.8919999999999999</v>
      </c>
      <c r="I334" s="190"/>
      <c r="L334" s="186"/>
      <c r="M334" s="191"/>
      <c r="N334" s="192"/>
      <c r="O334" s="192"/>
      <c r="P334" s="192"/>
      <c r="Q334" s="192"/>
      <c r="R334" s="192"/>
      <c r="S334" s="192"/>
      <c r="T334" s="193"/>
      <c r="AT334" s="187" t="s">
        <v>150</v>
      </c>
      <c r="AU334" s="187" t="s">
        <v>86</v>
      </c>
      <c r="AV334" s="14" t="s">
        <v>86</v>
      </c>
      <c r="AW334" s="14" t="s">
        <v>29</v>
      </c>
      <c r="AX334" s="14" t="s">
        <v>73</v>
      </c>
      <c r="AY334" s="187" t="s">
        <v>139</v>
      </c>
    </row>
    <row r="335" spans="2:51" s="14" customFormat="1">
      <c r="B335" s="186"/>
      <c r="D335" s="179" t="s">
        <v>150</v>
      </c>
      <c r="E335" s="187" t="s">
        <v>1</v>
      </c>
      <c r="F335" s="188" t="s">
        <v>351</v>
      </c>
      <c r="H335" s="189">
        <v>-6.5250000000000004</v>
      </c>
      <c r="I335" s="190"/>
      <c r="L335" s="186"/>
      <c r="M335" s="191"/>
      <c r="N335" s="192"/>
      <c r="O335" s="192"/>
      <c r="P335" s="192"/>
      <c r="Q335" s="192"/>
      <c r="R335" s="192"/>
      <c r="S335" s="192"/>
      <c r="T335" s="193"/>
      <c r="AT335" s="187" t="s">
        <v>150</v>
      </c>
      <c r="AU335" s="187" t="s">
        <v>86</v>
      </c>
      <c r="AV335" s="14" t="s">
        <v>86</v>
      </c>
      <c r="AW335" s="14" t="s">
        <v>29</v>
      </c>
      <c r="AX335" s="14" t="s">
        <v>73</v>
      </c>
      <c r="AY335" s="187" t="s">
        <v>139</v>
      </c>
    </row>
    <row r="336" spans="2:51" s="14" customFormat="1">
      <c r="B336" s="186"/>
      <c r="D336" s="179" t="s">
        <v>150</v>
      </c>
      <c r="E336" s="187" t="s">
        <v>1</v>
      </c>
      <c r="F336" s="188" t="s">
        <v>352</v>
      </c>
      <c r="H336" s="189">
        <v>2.657</v>
      </c>
      <c r="I336" s="190"/>
      <c r="L336" s="186"/>
      <c r="M336" s="191"/>
      <c r="N336" s="192"/>
      <c r="O336" s="192"/>
      <c r="P336" s="192"/>
      <c r="Q336" s="192"/>
      <c r="R336" s="192"/>
      <c r="S336" s="192"/>
      <c r="T336" s="193"/>
      <c r="AT336" s="187" t="s">
        <v>150</v>
      </c>
      <c r="AU336" s="187" t="s">
        <v>86</v>
      </c>
      <c r="AV336" s="14" t="s">
        <v>86</v>
      </c>
      <c r="AW336" s="14" t="s">
        <v>29</v>
      </c>
      <c r="AX336" s="14" t="s">
        <v>73</v>
      </c>
      <c r="AY336" s="187" t="s">
        <v>139</v>
      </c>
    </row>
    <row r="337" spans="2:51" s="13" customFormat="1">
      <c r="B337" s="178"/>
      <c r="D337" s="179" t="s">
        <v>150</v>
      </c>
      <c r="E337" s="180" t="s">
        <v>1</v>
      </c>
      <c r="F337" s="181" t="s">
        <v>353</v>
      </c>
      <c r="H337" s="180" t="s">
        <v>1</v>
      </c>
      <c r="I337" s="182"/>
      <c r="L337" s="178"/>
      <c r="M337" s="183"/>
      <c r="N337" s="184"/>
      <c r="O337" s="184"/>
      <c r="P337" s="184"/>
      <c r="Q337" s="184"/>
      <c r="R337" s="184"/>
      <c r="S337" s="184"/>
      <c r="T337" s="185"/>
      <c r="AT337" s="180" t="s">
        <v>150</v>
      </c>
      <c r="AU337" s="180" t="s">
        <v>86</v>
      </c>
      <c r="AV337" s="13" t="s">
        <v>80</v>
      </c>
      <c r="AW337" s="13" t="s">
        <v>29</v>
      </c>
      <c r="AX337" s="13" t="s">
        <v>73</v>
      </c>
      <c r="AY337" s="180" t="s">
        <v>139</v>
      </c>
    </row>
    <row r="338" spans="2:51" s="14" customFormat="1">
      <c r="B338" s="186"/>
      <c r="D338" s="179" t="s">
        <v>150</v>
      </c>
      <c r="E338" s="187" t="s">
        <v>1</v>
      </c>
      <c r="F338" s="188" t="s">
        <v>354</v>
      </c>
      <c r="H338" s="189">
        <v>33.378</v>
      </c>
      <c r="I338" s="190"/>
      <c r="L338" s="186"/>
      <c r="M338" s="191"/>
      <c r="N338" s="192"/>
      <c r="O338" s="192"/>
      <c r="P338" s="192"/>
      <c r="Q338" s="192"/>
      <c r="R338" s="192"/>
      <c r="S338" s="192"/>
      <c r="T338" s="193"/>
      <c r="AT338" s="187" t="s">
        <v>150</v>
      </c>
      <c r="AU338" s="187" t="s">
        <v>86</v>
      </c>
      <c r="AV338" s="14" t="s">
        <v>86</v>
      </c>
      <c r="AW338" s="14" t="s">
        <v>29</v>
      </c>
      <c r="AX338" s="14" t="s">
        <v>73</v>
      </c>
      <c r="AY338" s="187" t="s">
        <v>139</v>
      </c>
    </row>
    <row r="339" spans="2:51" s="14" customFormat="1">
      <c r="B339" s="186"/>
      <c r="D339" s="179" t="s">
        <v>150</v>
      </c>
      <c r="E339" s="187" t="s">
        <v>1</v>
      </c>
      <c r="F339" s="188" t="s">
        <v>355</v>
      </c>
      <c r="H339" s="189">
        <v>-1.76</v>
      </c>
      <c r="I339" s="190"/>
      <c r="L339" s="186"/>
      <c r="M339" s="191"/>
      <c r="N339" s="192"/>
      <c r="O339" s="192"/>
      <c r="P339" s="192"/>
      <c r="Q339" s="192"/>
      <c r="R339" s="192"/>
      <c r="S339" s="192"/>
      <c r="T339" s="193"/>
      <c r="AT339" s="187" t="s">
        <v>150</v>
      </c>
      <c r="AU339" s="187" t="s">
        <v>86</v>
      </c>
      <c r="AV339" s="14" t="s">
        <v>86</v>
      </c>
      <c r="AW339" s="14" t="s">
        <v>29</v>
      </c>
      <c r="AX339" s="14" t="s">
        <v>73</v>
      </c>
      <c r="AY339" s="187" t="s">
        <v>139</v>
      </c>
    </row>
    <row r="340" spans="2:51" s="14" customFormat="1">
      <c r="B340" s="186"/>
      <c r="D340" s="179" t="s">
        <v>150</v>
      </c>
      <c r="E340" s="187" t="s">
        <v>1</v>
      </c>
      <c r="F340" s="188" t="s">
        <v>356</v>
      </c>
      <c r="H340" s="189">
        <v>-3.96</v>
      </c>
      <c r="I340" s="190"/>
      <c r="L340" s="186"/>
      <c r="M340" s="191"/>
      <c r="N340" s="192"/>
      <c r="O340" s="192"/>
      <c r="P340" s="192"/>
      <c r="Q340" s="192"/>
      <c r="R340" s="192"/>
      <c r="S340" s="192"/>
      <c r="T340" s="193"/>
      <c r="AT340" s="187" t="s">
        <v>150</v>
      </c>
      <c r="AU340" s="187" t="s">
        <v>86</v>
      </c>
      <c r="AV340" s="14" t="s">
        <v>86</v>
      </c>
      <c r="AW340" s="14" t="s">
        <v>29</v>
      </c>
      <c r="AX340" s="14" t="s">
        <v>73</v>
      </c>
      <c r="AY340" s="187" t="s">
        <v>139</v>
      </c>
    </row>
    <row r="341" spans="2:51" s="14" customFormat="1">
      <c r="B341" s="186"/>
      <c r="D341" s="179" t="s">
        <v>150</v>
      </c>
      <c r="E341" s="187" t="s">
        <v>1</v>
      </c>
      <c r="F341" s="188" t="s">
        <v>357</v>
      </c>
      <c r="H341" s="189">
        <v>-3</v>
      </c>
      <c r="I341" s="190"/>
      <c r="L341" s="186"/>
      <c r="M341" s="191"/>
      <c r="N341" s="192"/>
      <c r="O341" s="192"/>
      <c r="P341" s="192"/>
      <c r="Q341" s="192"/>
      <c r="R341" s="192"/>
      <c r="S341" s="192"/>
      <c r="T341" s="193"/>
      <c r="AT341" s="187" t="s">
        <v>150</v>
      </c>
      <c r="AU341" s="187" t="s">
        <v>86</v>
      </c>
      <c r="AV341" s="14" t="s">
        <v>86</v>
      </c>
      <c r="AW341" s="14" t="s">
        <v>29</v>
      </c>
      <c r="AX341" s="14" t="s">
        <v>73</v>
      </c>
      <c r="AY341" s="187" t="s">
        <v>139</v>
      </c>
    </row>
    <row r="342" spans="2:51" s="14" customFormat="1">
      <c r="B342" s="186"/>
      <c r="D342" s="179" t="s">
        <v>150</v>
      </c>
      <c r="E342" s="187" t="s">
        <v>1</v>
      </c>
      <c r="F342" s="188" t="s">
        <v>358</v>
      </c>
      <c r="H342" s="189">
        <v>1.073</v>
      </c>
      <c r="I342" s="190"/>
      <c r="L342" s="186"/>
      <c r="M342" s="191"/>
      <c r="N342" s="192"/>
      <c r="O342" s="192"/>
      <c r="P342" s="192"/>
      <c r="Q342" s="192"/>
      <c r="R342" s="192"/>
      <c r="S342" s="192"/>
      <c r="T342" s="193"/>
      <c r="AT342" s="187" t="s">
        <v>150</v>
      </c>
      <c r="AU342" s="187" t="s">
        <v>86</v>
      </c>
      <c r="AV342" s="14" t="s">
        <v>86</v>
      </c>
      <c r="AW342" s="14" t="s">
        <v>29</v>
      </c>
      <c r="AX342" s="14" t="s">
        <v>73</v>
      </c>
      <c r="AY342" s="187" t="s">
        <v>139</v>
      </c>
    </row>
    <row r="343" spans="2:51" s="14" customFormat="1">
      <c r="B343" s="186"/>
      <c r="D343" s="179" t="s">
        <v>150</v>
      </c>
      <c r="E343" s="187" t="s">
        <v>1</v>
      </c>
      <c r="F343" s="188" t="s">
        <v>359</v>
      </c>
      <c r="H343" s="189">
        <v>1.147</v>
      </c>
      <c r="I343" s="190"/>
      <c r="L343" s="186"/>
      <c r="M343" s="191"/>
      <c r="N343" s="192"/>
      <c r="O343" s="192"/>
      <c r="P343" s="192"/>
      <c r="Q343" s="192"/>
      <c r="R343" s="192"/>
      <c r="S343" s="192"/>
      <c r="T343" s="193"/>
      <c r="AT343" s="187" t="s">
        <v>150</v>
      </c>
      <c r="AU343" s="187" t="s">
        <v>86</v>
      </c>
      <c r="AV343" s="14" t="s">
        <v>86</v>
      </c>
      <c r="AW343" s="14" t="s">
        <v>29</v>
      </c>
      <c r="AX343" s="14" t="s">
        <v>73</v>
      </c>
      <c r="AY343" s="187" t="s">
        <v>139</v>
      </c>
    </row>
    <row r="344" spans="2:51" s="14" customFormat="1">
      <c r="B344" s="186"/>
      <c r="D344" s="179" t="s">
        <v>150</v>
      </c>
      <c r="E344" s="187" t="s">
        <v>1</v>
      </c>
      <c r="F344" s="188" t="s">
        <v>360</v>
      </c>
      <c r="H344" s="189">
        <v>0.82899999999999996</v>
      </c>
      <c r="I344" s="190"/>
      <c r="L344" s="186"/>
      <c r="M344" s="191"/>
      <c r="N344" s="192"/>
      <c r="O344" s="192"/>
      <c r="P344" s="192"/>
      <c r="Q344" s="192"/>
      <c r="R344" s="192"/>
      <c r="S344" s="192"/>
      <c r="T344" s="193"/>
      <c r="AT344" s="187" t="s">
        <v>150</v>
      </c>
      <c r="AU344" s="187" t="s">
        <v>86</v>
      </c>
      <c r="AV344" s="14" t="s">
        <v>86</v>
      </c>
      <c r="AW344" s="14" t="s">
        <v>29</v>
      </c>
      <c r="AX344" s="14" t="s">
        <v>73</v>
      </c>
      <c r="AY344" s="187" t="s">
        <v>139</v>
      </c>
    </row>
    <row r="345" spans="2:51" s="13" customFormat="1" ht="22.5">
      <c r="B345" s="178"/>
      <c r="D345" s="179" t="s">
        <v>150</v>
      </c>
      <c r="E345" s="180" t="s">
        <v>1</v>
      </c>
      <c r="F345" s="181" t="s">
        <v>361</v>
      </c>
      <c r="H345" s="180" t="s">
        <v>1</v>
      </c>
      <c r="I345" s="182"/>
      <c r="L345" s="178"/>
      <c r="M345" s="183"/>
      <c r="N345" s="184"/>
      <c r="O345" s="184"/>
      <c r="P345" s="184"/>
      <c r="Q345" s="184"/>
      <c r="R345" s="184"/>
      <c r="S345" s="184"/>
      <c r="T345" s="185"/>
      <c r="AT345" s="180" t="s">
        <v>150</v>
      </c>
      <c r="AU345" s="180" t="s">
        <v>86</v>
      </c>
      <c r="AV345" s="13" t="s">
        <v>80</v>
      </c>
      <c r="AW345" s="13" t="s">
        <v>29</v>
      </c>
      <c r="AX345" s="13" t="s">
        <v>73</v>
      </c>
      <c r="AY345" s="180" t="s">
        <v>139</v>
      </c>
    </row>
    <row r="346" spans="2:51" s="14" customFormat="1">
      <c r="B346" s="186"/>
      <c r="D346" s="179" t="s">
        <v>150</v>
      </c>
      <c r="E346" s="187" t="s">
        <v>1</v>
      </c>
      <c r="F346" s="188" t="s">
        <v>362</v>
      </c>
      <c r="H346" s="189">
        <v>47.859000000000002</v>
      </c>
      <c r="I346" s="190"/>
      <c r="L346" s="186"/>
      <c r="M346" s="191"/>
      <c r="N346" s="192"/>
      <c r="O346" s="192"/>
      <c r="P346" s="192"/>
      <c r="Q346" s="192"/>
      <c r="R346" s="192"/>
      <c r="S346" s="192"/>
      <c r="T346" s="193"/>
      <c r="AT346" s="187" t="s">
        <v>150</v>
      </c>
      <c r="AU346" s="187" t="s">
        <v>86</v>
      </c>
      <c r="AV346" s="14" t="s">
        <v>86</v>
      </c>
      <c r="AW346" s="14" t="s">
        <v>29</v>
      </c>
      <c r="AX346" s="14" t="s">
        <v>73</v>
      </c>
      <c r="AY346" s="187" t="s">
        <v>139</v>
      </c>
    </row>
    <row r="347" spans="2:51" s="14" customFormat="1">
      <c r="B347" s="186"/>
      <c r="D347" s="179" t="s">
        <v>150</v>
      </c>
      <c r="E347" s="187" t="s">
        <v>1</v>
      </c>
      <c r="F347" s="188" t="s">
        <v>363</v>
      </c>
      <c r="H347" s="189">
        <v>-3.5030000000000001</v>
      </c>
      <c r="I347" s="190"/>
      <c r="L347" s="186"/>
      <c r="M347" s="191"/>
      <c r="N347" s="192"/>
      <c r="O347" s="192"/>
      <c r="P347" s="192"/>
      <c r="Q347" s="192"/>
      <c r="R347" s="192"/>
      <c r="S347" s="192"/>
      <c r="T347" s="193"/>
      <c r="AT347" s="187" t="s">
        <v>150</v>
      </c>
      <c r="AU347" s="187" t="s">
        <v>86</v>
      </c>
      <c r="AV347" s="14" t="s">
        <v>86</v>
      </c>
      <c r="AW347" s="14" t="s">
        <v>29</v>
      </c>
      <c r="AX347" s="14" t="s">
        <v>73</v>
      </c>
      <c r="AY347" s="187" t="s">
        <v>139</v>
      </c>
    </row>
    <row r="348" spans="2:51" s="14" customFormat="1">
      <c r="B348" s="186"/>
      <c r="D348" s="179" t="s">
        <v>150</v>
      </c>
      <c r="E348" s="187" t="s">
        <v>1</v>
      </c>
      <c r="F348" s="188" t="s">
        <v>356</v>
      </c>
      <c r="H348" s="189">
        <v>-3.96</v>
      </c>
      <c r="I348" s="190"/>
      <c r="L348" s="186"/>
      <c r="M348" s="191"/>
      <c r="N348" s="192"/>
      <c r="O348" s="192"/>
      <c r="P348" s="192"/>
      <c r="Q348" s="192"/>
      <c r="R348" s="192"/>
      <c r="S348" s="192"/>
      <c r="T348" s="193"/>
      <c r="AT348" s="187" t="s">
        <v>150</v>
      </c>
      <c r="AU348" s="187" t="s">
        <v>86</v>
      </c>
      <c r="AV348" s="14" t="s">
        <v>86</v>
      </c>
      <c r="AW348" s="14" t="s">
        <v>29</v>
      </c>
      <c r="AX348" s="14" t="s">
        <v>73</v>
      </c>
      <c r="AY348" s="187" t="s">
        <v>139</v>
      </c>
    </row>
    <row r="349" spans="2:51" s="14" customFormat="1">
      <c r="B349" s="186"/>
      <c r="D349" s="179" t="s">
        <v>150</v>
      </c>
      <c r="E349" s="187" t="s">
        <v>1</v>
      </c>
      <c r="F349" s="188" t="s">
        <v>364</v>
      </c>
      <c r="H349" s="189">
        <v>2.0750000000000002</v>
      </c>
      <c r="I349" s="190"/>
      <c r="L349" s="186"/>
      <c r="M349" s="191"/>
      <c r="N349" s="192"/>
      <c r="O349" s="192"/>
      <c r="P349" s="192"/>
      <c r="Q349" s="192"/>
      <c r="R349" s="192"/>
      <c r="S349" s="192"/>
      <c r="T349" s="193"/>
      <c r="AT349" s="187" t="s">
        <v>150</v>
      </c>
      <c r="AU349" s="187" t="s">
        <v>86</v>
      </c>
      <c r="AV349" s="14" t="s">
        <v>86</v>
      </c>
      <c r="AW349" s="14" t="s">
        <v>29</v>
      </c>
      <c r="AX349" s="14" t="s">
        <v>73</v>
      </c>
      <c r="AY349" s="187" t="s">
        <v>139</v>
      </c>
    </row>
    <row r="350" spans="2:51" s="13" customFormat="1">
      <c r="B350" s="178"/>
      <c r="D350" s="179" t="s">
        <v>150</v>
      </c>
      <c r="E350" s="180" t="s">
        <v>1</v>
      </c>
      <c r="F350" s="181" t="s">
        <v>365</v>
      </c>
      <c r="H350" s="180" t="s">
        <v>1</v>
      </c>
      <c r="I350" s="182"/>
      <c r="L350" s="178"/>
      <c r="M350" s="183"/>
      <c r="N350" s="184"/>
      <c r="O350" s="184"/>
      <c r="P350" s="184"/>
      <c r="Q350" s="184"/>
      <c r="R350" s="184"/>
      <c r="S350" s="184"/>
      <c r="T350" s="185"/>
      <c r="AT350" s="180" t="s">
        <v>150</v>
      </c>
      <c r="AU350" s="180" t="s">
        <v>86</v>
      </c>
      <c r="AV350" s="13" t="s">
        <v>80</v>
      </c>
      <c r="AW350" s="13" t="s">
        <v>29</v>
      </c>
      <c r="AX350" s="13" t="s">
        <v>73</v>
      </c>
      <c r="AY350" s="180" t="s">
        <v>139</v>
      </c>
    </row>
    <row r="351" spans="2:51" s="14" customFormat="1">
      <c r="B351" s="186"/>
      <c r="D351" s="179" t="s">
        <v>150</v>
      </c>
      <c r="E351" s="187" t="s">
        <v>1</v>
      </c>
      <c r="F351" s="188" t="s">
        <v>366</v>
      </c>
      <c r="H351" s="189">
        <v>65.790000000000006</v>
      </c>
      <c r="I351" s="190"/>
      <c r="L351" s="186"/>
      <c r="M351" s="191"/>
      <c r="N351" s="192"/>
      <c r="O351" s="192"/>
      <c r="P351" s="192"/>
      <c r="Q351" s="192"/>
      <c r="R351" s="192"/>
      <c r="S351" s="192"/>
      <c r="T351" s="193"/>
      <c r="AT351" s="187" t="s">
        <v>150</v>
      </c>
      <c r="AU351" s="187" t="s">
        <v>86</v>
      </c>
      <c r="AV351" s="14" t="s">
        <v>86</v>
      </c>
      <c r="AW351" s="14" t="s">
        <v>29</v>
      </c>
      <c r="AX351" s="14" t="s">
        <v>73</v>
      </c>
      <c r="AY351" s="187" t="s">
        <v>139</v>
      </c>
    </row>
    <row r="352" spans="2:51" s="14" customFormat="1">
      <c r="B352" s="186"/>
      <c r="D352" s="179" t="s">
        <v>150</v>
      </c>
      <c r="E352" s="187" t="s">
        <v>1</v>
      </c>
      <c r="F352" s="188" t="s">
        <v>289</v>
      </c>
      <c r="H352" s="189">
        <v>-1.98</v>
      </c>
      <c r="I352" s="190"/>
      <c r="L352" s="186"/>
      <c r="M352" s="191"/>
      <c r="N352" s="192"/>
      <c r="O352" s="192"/>
      <c r="P352" s="192"/>
      <c r="Q352" s="192"/>
      <c r="R352" s="192"/>
      <c r="S352" s="192"/>
      <c r="T352" s="193"/>
      <c r="AT352" s="187" t="s">
        <v>150</v>
      </c>
      <c r="AU352" s="187" t="s">
        <v>86</v>
      </c>
      <c r="AV352" s="14" t="s">
        <v>86</v>
      </c>
      <c r="AW352" s="14" t="s">
        <v>29</v>
      </c>
      <c r="AX352" s="14" t="s">
        <v>73</v>
      </c>
      <c r="AY352" s="187" t="s">
        <v>139</v>
      </c>
    </row>
    <row r="353" spans="2:51" s="14" customFormat="1">
      <c r="B353" s="186"/>
      <c r="D353" s="179" t="s">
        <v>150</v>
      </c>
      <c r="E353" s="187" t="s">
        <v>1</v>
      </c>
      <c r="F353" s="188" t="s">
        <v>367</v>
      </c>
      <c r="H353" s="189">
        <v>-1.8620000000000001</v>
      </c>
      <c r="I353" s="190"/>
      <c r="L353" s="186"/>
      <c r="M353" s="191"/>
      <c r="N353" s="192"/>
      <c r="O353" s="192"/>
      <c r="P353" s="192"/>
      <c r="Q353" s="192"/>
      <c r="R353" s="192"/>
      <c r="S353" s="192"/>
      <c r="T353" s="193"/>
      <c r="AT353" s="187" t="s">
        <v>150</v>
      </c>
      <c r="AU353" s="187" t="s">
        <v>86</v>
      </c>
      <c r="AV353" s="14" t="s">
        <v>86</v>
      </c>
      <c r="AW353" s="14" t="s">
        <v>29</v>
      </c>
      <c r="AX353" s="14" t="s">
        <v>73</v>
      </c>
      <c r="AY353" s="187" t="s">
        <v>139</v>
      </c>
    </row>
    <row r="354" spans="2:51" s="14" customFormat="1">
      <c r="B354" s="186"/>
      <c r="D354" s="179" t="s">
        <v>150</v>
      </c>
      <c r="E354" s="187" t="s">
        <v>1</v>
      </c>
      <c r="F354" s="188" t="s">
        <v>368</v>
      </c>
      <c r="H354" s="189">
        <v>-0.39600000000000002</v>
      </c>
      <c r="I354" s="190"/>
      <c r="L354" s="186"/>
      <c r="M354" s="191"/>
      <c r="N354" s="192"/>
      <c r="O354" s="192"/>
      <c r="P354" s="192"/>
      <c r="Q354" s="192"/>
      <c r="R354" s="192"/>
      <c r="S354" s="192"/>
      <c r="T354" s="193"/>
      <c r="AT354" s="187" t="s">
        <v>150</v>
      </c>
      <c r="AU354" s="187" t="s">
        <v>86</v>
      </c>
      <c r="AV354" s="14" t="s">
        <v>86</v>
      </c>
      <c r="AW354" s="14" t="s">
        <v>29</v>
      </c>
      <c r="AX354" s="14" t="s">
        <v>73</v>
      </c>
      <c r="AY354" s="187" t="s">
        <v>139</v>
      </c>
    </row>
    <row r="355" spans="2:51" s="13" customFormat="1">
      <c r="B355" s="178"/>
      <c r="D355" s="179" t="s">
        <v>150</v>
      </c>
      <c r="E355" s="180" t="s">
        <v>1</v>
      </c>
      <c r="F355" s="181" t="s">
        <v>369</v>
      </c>
      <c r="H355" s="180" t="s">
        <v>1</v>
      </c>
      <c r="I355" s="182"/>
      <c r="L355" s="178"/>
      <c r="M355" s="183"/>
      <c r="N355" s="184"/>
      <c r="O355" s="184"/>
      <c r="P355" s="184"/>
      <c r="Q355" s="184"/>
      <c r="R355" s="184"/>
      <c r="S355" s="184"/>
      <c r="T355" s="185"/>
      <c r="AT355" s="180" t="s">
        <v>150</v>
      </c>
      <c r="AU355" s="180" t="s">
        <v>86</v>
      </c>
      <c r="AV355" s="13" t="s">
        <v>80</v>
      </c>
      <c r="AW355" s="13" t="s">
        <v>29</v>
      </c>
      <c r="AX355" s="13" t="s">
        <v>73</v>
      </c>
      <c r="AY355" s="180" t="s">
        <v>139</v>
      </c>
    </row>
    <row r="356" spans="2:51" s="14" customFormat="1">
      <c r="B356" s="186"/>
      <c r="D356" s="179" t="s">
        <v>150</v>
      </c>
      <c r="E356" s="187" t="s">
        <v>1</v>
      </c>
      <c r="F356" s="188" t="s">
        <v>370</v>
      </c>
      <c r="H356" s="189">
        <v>45.98</v>
      </c>
      <c r="I356" s="190"/>
      <c r="L356" s="186"/>
      <c r="M356" s="191"/>
      <c r="N356" s="192"/>
      <c r="O356" s="192"/>
      <c r="P356" s="192"/>
      <c r="Q356" s="192"/>
      <c r="R356" s="192"/>
      <c r="S356" s="192"/>
      <c r="T356" s="193"/>
      <c r="AT356" s="187" t="s">
        <v>150</v>
      </c>
      <c r="AU356" s="187" t="s">
        <v>86</v>
      </c>
      <c r="AV356" s="14" t="s">
        <v>86</v>
      </c>
      <c r="AW356" s="14" t="s">
        <v>29</v>
      </c>
      <c r="AX356" s="14" t="s">
        <v>73</v>
      </c>
      <c r="AY356" s="187" t="s">
        <v>139</v>
      </c>
    </row>
    <row r="357" spans="2:51" s="14" customFormat="1">
      <c r="B357" s="186"/>
      <c r="D357" s="179" t="s">
        <v>150</v>
      </c>
      <c r="E357" s="187" t="s">
        <v>1</v>
      </c>
      <c r="F357" s="188" t="s">
        <v>289</v>
      </c>
      <c r="H357" s="189">
        <v>-1.98</v>
      </c>
      <c r="I357" s="190"/>
      <c r="L357" s="186"/>
      <c r="M357" s="191"/>
      <c r="N357" s="192"/>
      <c r="O357" s="192"/>
      <c r="P357" s="192"/>
      <c r="Q357" s="192"/>
      <c r="R357" s="192"/>
      <c r="S357" s="192"/>
      <c r="T357" s="193"/>
      <c r="AT357" s="187" t="s">
        <v>150</v>
      </c>
      <c r="AU357" s="187" t="s">
        <v>86</v>
      </c>
      <c r="AV357" s="14" t="s">
        <v>86</v>
      </c>
      <c r="AW357" s="14" t="s">
        <v>29</v>
      </c>
      <c r="AX357" s="14" t="s">
        <v>73</v>
      </c>
      <c r="AY357" s="187" t="s">
        <v>139</v>
      </c>
    </row>
    <row r="358" spans="2:51" s="14" customFormat="1">
      <c r="B358" s="186"/>
      <c r="D358" s="179" t="s">
        <v>150</v>
      </c>
      <c r="E358" s="187" t="s">
        <v>1</v>
      </c>
      <c r="F358" s="188" t="s">
        <v>371</v>
      </c>
      <c r="H358" s="189">
        <v>-1.659</v>
      </c>
      <c r="I358" s="190"/>
      <c r="L358" s="186"/>
      <c r="M358" s="191"/>
      <c r="N358" s="192"/>
      <c r="O358" s="192"/>
      <c r="P358" s="192"/>
      <c r="Q358" s="192"/>
      <c r="R358" s="192"/>
      <c r="S358" s="192"/>
      <c r="T358" s="193"/>
      <c r="AT358" s="187" t="s">
        <v>150</v>
      </c>
      <c r="AU358" s="187" t="s">
        <v>86</v>
      </c>
      <c r="AV358" s="14" t="s">
        <v>86</v>
      </c>
      <c r="AW358" s="14" t="s">
        <v>29</v>
      </c>
      <c r="AX358" s="14" t="s">
        <v>73</v>
      </c>
      <c r="AY358" s="187" t="s">
        <v>139</v>
      </c>
    </row>
    <row r="359" spans="2:51" s="14" customFormat="1">
      <c r="B359" s="186"/>
      <c r="D359" s="179" t="s">
        <v>150</v>
      </c>
      <c r="E359" s="187" t="s">
        <v>1</v>
      </c>
      <c r="F359" s="188" t="s">
        <v>372</v>
      </c>
      <c r="H359" s="189">
        <v>-2.16</v>
      </c>
      <c r="I359" s="190"/>
      <c r="L359" s="186"/>
      <c r="M359" s="191"/>
      <c r="N359" s="192"/>
      <c r="O359" s="192"/>
      <c r="P359" s="192"/>
      <c r="Q359" s="192"/>
      <c r="R359" s="192"/>
      <c r="S359" s="192"/>
      <c r="T359" s="193"/>
      <c r="AT359" s="187" t="s">
        <v>150</v>
      </c>
      <c r="AU359" s="187" t="s">
        <v>86</v>
      </c>
      <c r="AV359" s="14" t="s">
        <v>86</v>
      </c>
      <c r="AW359" s="14" t="s">
        <v>29</v>
      </c>
      <c r="AX359" s="14" t="s">
        <v>73</v>
      </c>
      <c r="AY359" s="187" t="s">
        <v>139</v>
      </c>
    </row>
    <row r="360" spans="2:51" s="14" customFormat="1">
      <c r="B360" s="186"/>
      <c r="D360" s="179" t="s">
        <v>150</v>
      </c>
      <c r="E360" s="187" t="s">
        <v>1</v>
      </c>
      <c r="F360" s="188" t="s">
        <v>373</v>
      </c>
      <c r="H360" s="189">
        <v>1.0249999999999999</v>
      </c>
      <c r="I360" s="190"/>
      <c r="L360" s="186"/>
      <c r="M360" s="191"/>
      <c r="N360" s="192"/>
      <c r="O360" s="192"/>
      <c r="P360" s="192"/>
      <c r="Q360" s="192"/>
      <c r="R360" s="192"/>
      <c r="S360" s="192"/>
      <c r="T360" s="193"/>
      <c r="AT360" s="187" t="s">
        <v>150</v>
      </c>
      <c r="AU360" s="187" t="s">
        <v>86</v>
      </c>
      <c r="AV360" s="14" t="s">
        <v>86</v>
      </c>
      <c r="AW360" s="14" t="s">
        <v>29</v>
      </c>
      <c r="AX360" s="14" t="s">
        <v>73</v>
      </c>
      <c r="AY360" s="187" t="s">
        <v>139</v>
      </c>
    </row>
    <row r="361" spans="2:51" s="13" customFormat="1" ht="22.5">
      <c r="B361" s="178"/>
      <c r="D361" s="179" t="s">
        <v>150</v>
      </c>
      <c r="E361" s="180" t="s">
        <v>1</v>
      </c>
      <c r="F361" s="181" t="s">
        <v>374</v>
      </c>
      <c r="H361" s="180" t="s">
        <v>1</v>
      </c>
      <c r="I361" s="182"/>
      <c r="L361" s="178"/>
      <c r="M361" s="183"/>
      <c r="N361" s="184"/>
      <c r="O361" s="184"/>
      <c r="P361" s="184"/>
      <c r="Q361" s="184"/>
      <c r="R361" s="184"/>
      <c r="S361" s="184"/>
      <c r="T361" s="185"/>
      <c r="AT361" s="180" t="s">
        <v>150</v>
      </c>
      <c r="AU361" s="180" t="s">
        <v>86</v>
      </c>
      <c r="AV361" s="13" t="s">
        <v>80</v>
      </c>
      <c r="AW361" s="13" t="s">
        <v>29</v>
      </c>
      <c r="AX361" s="13" t="s">
        <v>73</v>
      </c>
      <c r="AY361" s="180" t="s">
        <v>139</v>
      </c>
    </row>
    <row r="362" spans="2:51" s="14" customFormat="1">
      <c r="B362" s="186"/>
      <c r="D362" s="179" t="s">
        <v>150</v>
      </c>
      <c r="E362" s="187" t="s">
        <v>1</v>
      </c>
      <c r="F362" s="188" t="s">
        <v>375</v>
      </c>
      <c r="H362" s="189">
        <v>25.838000000000001</v>
      </c>
      <c r="I362" s="190"/>
      <c r="L362" s="186"/>
      <c r="M362" s="191"/>
      <c r="N362" s="192"/>
      <c r="O362" s="192"/>
      <c r="P362" s="192"/>
      <c r="Q362" s="192"/>
      <c r="R362" s="192"/>
      <c r="S362" s="192"/>
      <c r="T362" s="193"/>
      <c r="AT362" s="187" t="s">
        <v>150</v>
      </c>
      <c r="AU362" s="187" t="s">
        <v>86</v>
      </c>
      <c r="AV362" s="14" t="s">
        <v>86</v>
      </c>
      <c r="AW362" s="14" t="s">
        <v>29</v>
      </c>
      <c r="AX362" s="14" t="s">
        <v>73</v>
      </c>
      <c r="AY362" s="187" t="s">
        <v>139</v>
      </c>
    </row>
    <row r="363" spans="2:51" s="14" customFormat="1">
      <c r="B363" s="186"/>
      <c r="D363" s="179" t="s">
        <v>150</v>
      </c>
      <c r="E363" s="187" t="s">
        <v>1</v>
      </c>
      <c r="F363" s="188" t="s">
        <v>356</v>
      </c>
      <c r="H363" s="189">
        <v>-3.96</v>
      </c>
      <c r="I363" s="190"/>
      <c r="L363" s="186"/>
      <c r="M363" s="191"/>
      <c r="N363" s="192"/>
      <c r="O363" s="192"/>
      <c r="P363" s="192"/>
      <c r="Q363" s="192"/>
      <c r="R363" s="192"/>
      <c r="S363" s="192"/>
      <c r="T363" s="193"/>
      <c r="AT363" s="187" t="s">
        <v>150</v>
      </c>
      <c r="AU363" s="187" t="s">
        <v>86</v>
      </c>
      <c r="AV363" s="14" t="s">
        <v>86</v>
      </c>
      <c r="AW363" s="14" t="s">
        <v>29</v>
      </c>
      <c r="AX363" s="14" t="s">
        <v>73</v>
      </c>
      <c r="AY363" s="187" t="s">
        <v>139</v>
      </c>
    </row>
    <row r="364" spans="2:51" s="13" customFormat="1" ht="22.5">
      <c r="B364" s="178"/>
      <c r="D364" s="179" t="s">
        <v>150</v>
      </c>
      <c r="E364" s="180" t="s">
        <v>1</v>
      </c>
      <c r="F364" s="181" t="s">
        <v>376</v>
      </c>
      <c r="H364" s="180" t="s">
        <v>1</v>
      </c>
      <c r="I364" s="182"/>
      <c r="L364" s="178"/>
      <c r="M364" s="183"/>
      <c r="N364" s="184"/>
      <c r="O364" s="184"/>
      <c r="P364" s="184"/>
      <c r="Q364" s="184"/>
      <c r="R364" s="184"/>
      <c r="S364" s="184"/>
      <c r="T364" s="185"/>
      <c r="AT364" s="180" t="s">
        <v>150</v>
      </c>
      <c r="AU364" s="180" t="s">
        <v>86</v>
      </c>
      <c r="AV364" s="13" t="s">
        <v>80</v>
      </c>
      <c r="AW364" s="13" t="s">
        <v>29</v>
      </c>
      <c r="AX364" s="13" t="s">
        <v>73</v>
      </c>
      <c r="AY364" s="180" t="s">
        <v>139</v>
      </c>
    </row>
    <row r="365" spans="2:51" s="14" customFormat="1">
      <c r="B365" s="186"/>
      <c r="D365" s="179" t="s">
        <v>150</v>
      </c>
      <c r="E365" s="187" t="s">
        <v>1</v>
      </c>
      <c r="F365" s="188" t="s">
        <v>377</v>
      </c>
      <c r="H365" s="189">
        <v>43.35</v>
      </c>
      <c r="I365" s="190"/>
      <c r="L365" s="186"/>
      <c r="M365" s="191"/>
      <c r="N365" s="192"/>
      <c r="O365" s="192"/>
      <c r="P365" s="192"/>
      <c r="Q365" s="192"/>
      <c r="R365" s="192"/>
      <c r="S365" s="192"/>
      <c r="T365" s="193"/>
      <c r="AT365" s="187" t="s">
        <v>150</v>
      </c>
      <c r="AU365" s="187" t="s">
        <v>86</v>
      </c>
      <c r="AV365" s="14" t="s">
        <v>86</v>
      </c>
      <c r="AW365" s="14" t="s">
        <v>29</v>
      </c>
      <c r="AX365" s="14" t="s">
        <v>73</v>
      </c>
      <c r="AY365" s="187" t="s">
        <v>139</v>
      </c>
    </row>
    <row r="366" spans="2:51" s="13" customFormat="1">
      <c r="B366" s="178"/>
      <c r="D366" s="179" t="s">
        <v>150</v>
      </c>
      <c r="E366" s="180" t="s">
        <v>1</v>
      </c>
      <c r="F366" s="181" t="s">
        <v>378</v>
      </c>
      <c r="H366" s="180" t="s">
        <v>1</v>
      </c>
      <c r="I366" s="182"/>
      <c r="L366" s="178"/>
      <c r="M366" s="183"/>
      <c r="N366" s="184"/>
      <c r="O366" s="184"/>
      <c r="P366" s="184"/>
      <c r="Q366" s="184"/>
      <c r="R366" s="184"/>
      <c r="S366" s="184"/>
      <c r="T366" s="185"/>
      <c r="AT366" s="180" t="s">
        <v>150</v>
      </c>
      <c r="AU366" s="180" t="s">
        <v>86</v>
      </c>
      <c r="AV366" s="13" t="s">
        <v>80</v>
      </c>
      <c r="AW366" s="13" t="s">
        <v>29</v>
      </c>
      <c r="AX366" s="13" t="s">
        <v>73</v>
      </c>
      <c r="AY366" s="180" t="s">
        <v>139</v>
      </c>
    </row>
    <row r="367" spans="2:51" s="14" customFormat="1">
      <c r="B367" s="186"/>
      <c r="D367" s="179" t="s">
        <v>150</v>
      </c>
      <c r="E367" s="187" t="s">
        <v>1</v>
      </c>
      <c r="F367" s="188" t="s">
        <v>379</v>
      </c>
      <c r="H367" s="189">
        <v>16.663</v>
      </c>
      <c r="I367" s="190"/>
      <c r="L367" s="186"/>
      <c r="M367" s="191"/>
      <c r="N367" s="192"/>
      <c r="O367" s="192"/>
      <c r="P367" s="192"/>
      <c r="Q367" s="192"/>
      <c r="R367" s="192"/>
      <c r="S367" s="192"/>
      <c r="T367" s="193"/>
      <c r="AT367" s="187" t="s">
        <v>150</v>
      </c>
      <c r="AU367" s="187" t="s">
        <v>86</v>
      </c>
      <c r="AV367" s="14" t="s">
        <v>86</v>
      </c>
      <c r="AW367" s="14" t="s">
        <v>29</v>
      </c>
      <c r="AX367" s="14" t="s">
        <v>73</v>
      </c>
      <c r="AY367" s="187" t="s">
        <v>139</v>
      </c>
    </row>
    <row r="368" spans="2:51" s="14" customFormat="1">
      <c r="B368" s="186"/>
      <c r="D368" s="179" t="s">
        <v>150</v>
      </c>
      <c r="E368" s="187" t="s">
        <v>1</v>
      </c>
      <c r="F368" s="188" t="s">
        <v>380</v>
      </c>
      <c r="H368" s="189">
        <v>19.760000000000002</v>
      </c>
      <c r="I368" s="190"/>
      <c r="L368" s="186"/>
      <c r="M368" s="191"/>
      <c r="N368" s="192"/>
      <c r="O368" s="192"/>
      <c r="P368" s="192"/>
      <c r="Q368" s="192"/>
      <c r="R368" s="192"/>
      <c r="S368" s="192"/>
      <c r="T368" s="193"/>
      <c r="AT368" s="187" t="s">
        <v>150</v>
      </c>
      <c r="AU368" s="187" t="s">
        <v>86</v>
      </c>
      <c r="AV368" s="14" t="s">
        <v>86</v>
      </c>
      <c r="AW368" s="14" t="s">
        <v>29</v>
      </c>
      <c r="AX368" s="14" t="s">
        <v>73</v>
      </c>
      <c r="AY368" s="187" t="s">
        <v>139</v>
      </c>
    </row>
    <row r="369" spans="2:51" s="14" customFormat="1">
      <c r="B369" s="186"/>
      <c r="D369" s="179" t="s">
        <v>150</v>
      </c>
      <c r="E369" s="187" t="s">
        <v>1</v>
      </c>
      <c r="F369" s="188" t="s">
        <v>381</v>
      </c>
      <c r="H369" s="189">
        <v>50.92</v>
      </c>
      <c r="I369" s="190"/>
      <c r="L369" s="186"/>
      <c r="M369" s="191"/>
      <c r="N369" s="192"/>
      <c r="O369" s="192"/>
      <c r="P369" s="192"/>
      <c r="Q369" s="192"/>
      <c r="R369" s="192"/>
      <c r="S369" s="192"/>
      <c r="T369" s="193"/>
      <c r="AT369" s="187" t="s">
        <v>150</v>
      </c>
      <c r="AU369" s="187" t="s">
        <v>86</v>
      </c>
      <c r="AV369" s="14" t="s">
        <v>86</v>
      </c>
      <c r="AW369" s="14" t="s">
        <v>29</v>
      </c>
      <c r="AX369" s="14" t="s">
        <v>73</v>
      </c>
      <c r="AY369" s="187" t="s">
        <v>139</v>
      </c>
    </row>
    <row r="370" spans="2:51" s="14" customFormat="1">
      <c r="B370" s="186"/>
      <c r="D370" s="179" t="s">
        <v>150</v>
      </c>
      <c r="E370" s="187" t="s">
        <v>1</v>
      </c>
      <c r="F370" s="188" t="s">
        <v>382</v>
      </c>
      <c r="H370" s="189">
        <v>19.36</v>
      </c>
      <c r="I370" s="190"/>
      <c r="L370" s="186"/>
      <c r="M370" s="191"/>
      <c r="N370" s="192"/>
      <c r="O370" s="192"/>
      <c r="P370" s="192"/>
      <c r="Q370" s="192"/>
      <c r="R370" s="192"/>
      <c r="S370" s="192"/>
      <c r="T370" s="193"/>
      <c r="AT370" s="187" t="s">
        <v>150</v>
      </c>
      <c r="AU370" s="187" t="s">
        <v>86</v>
      </c>
      <c r="AV370" s="14" t="s">
        <v>86</v>
      </c>
      <c r="AW370" s="14" t="s">
        <v>29</v>
      </c>
      <c r="AX370" s="14" t="s">
        <v>73</v>
      </c>
      <c r="AY370" s="187" t="s">
        <v>139</v>
      </c>
    </row>
    <row r="371" spans="2:51" s="14" customFormat="1">
      <c r="B371" s="186"/>
      <c r="D371" s="179" t="s">
        <v>150</v>
      </c>
      <c r="E371" s="187" t="s">
        <v>1</v>
      </c>
      <c r="F371" s="188" t="s">
        <v>383</v>
      </c>
      <c r="H371" s="189">
        <v>2.9260000000000002</v>
      </c>
      <c r="I371" s="190"/>
      <c r="L371" s="186"/>
      <c r="M371" s="191"/>
      <c r="N371" s="192"/>
      <c r="O371" s="192"/>
      <c r="P371" s="192"/>
      <c r="Q371" s="192"/>
      <c r="R371" s="192"/>
      <c r="S371" s="192"/>
      <c r="T371" s="193"/>
      <c r="AT371" s="187" t="s">
        <v>150</v>
      </c>
      <c r="AU371" s="187" t="s">
        <v>86</v>
      </c>
      <c r="AV371" s="14" t="s">
        <v>86</v>
      </c>
      <c r="AW371" s="14" t="s">
        <v>29</v>
      </c>
      <c r="AX371" s="14" t="s">
        <v>73</v>
      </c>
      <c r="AY371" s="187" t="s">
        <v>139</v>
      </c>
    </row>
    <row r="372" spans="2:51" s="14" customFormat="1">
      <c r="B372" s="186"/>
      <c r="D372" s="179" t="s">
        <v>150</v>
      </c>
      <c r="E372" s="187" t="s">
        <v>1</v>
      </c>
      <c r="F372" s="188" t="s">
        <v>384</v>
      </c>
      <c r="H372" s="189">
        <v>3.7839999999999998</v>
      </c>
      <c r="I372" s="190"/>
      <c r="L372" s="186"/>
      <c r="M372" s="191"/>
      <c r="N372" s="192"/>
      <c r="O372" s="192"/>
      <c r="P372" s="192"/>
      <c r="Q372" s="192"/>
      <c r="R372" s="192"/>
      <c r="S372" s="192"/>
      <c r="T372" s="193"/>
      <c r="AT372" s="187" t="s">
        <v>150</v>
      </c>
      <c r="AU372" s="187" t="s">
        <v>86</v>
      </c>
      <c r="AV372" s="14" t="s">
        <v>86</v>
      </c>
      <c r="AW372" s="14" t="s">
        <v>29</v>
      </c>
      <c r="AX372" s="14" t="s">
        <v>73</v>
      </c>
      <c r="AY372" s="187" t="s">
        <v>139</v>
      </c>
    </row>
    <row r="373" spans="2:51" s="14" customFormat="1">
      <c r="B373" s="186"/>
      <c r="D373" s="179" t="s">
        <v>150</v>
      </c>
      <c r="E373" s="187" t="s">
        <v>1</v>
      </c>
      <c r="F373" s="188" t="s">
        <v>385</v>
      </c>
      <c r="H373" s="189">
        <v>62.015999999999998</v>
      </c>
      <c r="I373" s="190"/>
      <c r="L373" s="186"/>
      <c r="M373" s="191"/>
      <c r="N373" s="192"/>
      <c r="O373" s="192"/>
      <c r="P373" s="192"/>
      <c r="Q373" s="192"/>
      <c r="R373" s="192"/>
      <c r="S373" s="192"/>
      <c r="T373" s="193"/>
      <c r="AT373" s="187" t="s">
        <v>150</v>
      </c>
      <c r="AU373" s="187" t="s">
        <v>86</v>
      </c>
      <c r="AV373" s="14" t="s">
        <v>86</v>
      </c>
      <c r="AW373" s="14" t="s">
        <v>29</v>
      </c>
      <c r="AX373" s="14" t="s">
        <v>73</v>
      </c>
      <c r="AY373" s="187" t="s">
        <v>139</v>
      </c>
    </row>
    <row r="374" spans="2:51" s="14" customFormat="1">
      <c r="B374" s="186"/>
      <c r="D374" s="179" t="s">
        <v>150</v>
      </c>
      <c r="E374" s="187" t="s">
        <v>1</v>
      </c>
      <c r="F374" s="188" t="s">
        <v>386</v>
      </c>
      <c r="H374" s="189">
        <v>-11.88</v>
      </c>
      <c r="I374" s="190"/>
      <c r="L374" s="186"/>
      <c r="M374" s="191"/>
      <c r="N374" s="192"/>
      <c r="O374" s="192"/>
      <c r="P374" s="192"/>
      <c r="Q374" s="192"/>
      <c r="R374" s="192"/>
      <c r="S374" s="192"/>
      <c r="T374" s="193"/>
      <c r="AT374" s="187" t="s">
        <v>150</v>
      </c>
      <c r="AU374" s="187" t="s">
        <v>86</v>
      </c>
      <c r="AV374" s="14" t="s">
        <v>86</v>
      </c>
      <c r="AW374" s="14" t="s">
        <v>29</v>
      </c>
      <c r="AX374" s="14" t="s">
        <v>73</v>
      </c>
      <c r="AY374" s="187" t="s">
        <v>139</v>
      </c>
    </row>
    <row r="375" spans="2:51" s="14" customFormat="1">
      <c r="B375" s="186"/>
      <c r="D375" s="179" t="s">
        <v>150</v>
      </c>
      <c r="E375" s="187" t="s">
        <v>1</v>
      </c>
      <c r="F375" s="188" t="s">
        <v>315</v>
      </c>
      <c r="H375" s="189">
        <v>-3.081</v>
      </c>
      <c r="I375" s="190"/>
      <c r="L375" s="186"/>
      <c r="M375" s="191"/>
      <c r="N375" s="192"/>
      <c r="O375" s="192"/>
      <c r="P375" s="192"/>
      <c r="Q375" s="192"/>
      <c r="R375" s="192"/>
      <c r="S375" s="192"/>
      <c r="T375" s="193"/>
      <c r="AT375" s="187" t="s">
        <v>150</v>
      </c>
      <c r="AU375" s="187" t="s">
        <v>86</v>
      </c>
      <c r="AV375" s="14" t="s">
        <v>86</v>
      </c>
      <c r="AW375" s="14" t="s">
        <v>29</v>
      </c>
      <c r="AX375" s="14" t="s">
        <v>73</v>
      </c>
      <c r="AY375" s="187" t="s">
        <v>139</v>
      </c>
    </row>
    <row r="376" spans="2:51" s="14" customFormat="1">
      <c r="B376" s="186"/>
      <c r="D376" s="179" t="s">
        <v>150</v>
      </c>
      <c r="E376" s="187" t="s">
        <v>1</v>
      </c>
      <c r="F376" s="188" t="s">
        <v>387</v>
      </c>
      <c r="H376" s="189">
        <v>1.2270000000000001</v>
      </c>
      <c r="I376" s="190"/>
      <c r="L376" s="186"/>
      <c r="M376" s="191"/>
      <c r="N376" s="192"/>
      <c r="O376" s="192"/>
      <c r="P376" s="192"/>
      <c r="Q376" s="192"/>
      <c r="R376" s="192"/>
      <c r="S376" s="192"/>
      <c r="T376" s="193"/>
      <c r="AT376" s="187" t="s">
        <v>150</v>
      </c>
      <c r="AU376" s="187" t="s">
        <v>86</v>
      </c>
      <c r="AV376" s="14" t="s">
        <v>86</v>
      </c>
      <c r="AW376" s="14" t="s">
        <v>29</v>
      </c>
      <c r="AX376" s="14" t="s">
        <v>73</v>
      </c>
      <c r="AY376" s="187" t="s">
        <v>139</v>
      </c>
    </row>
    <row r="377" spans="2:51" s="13" customFormat="1">
      <c r="B377" s="178"/>
      <c r="D377" s="179" t="s">
        <v>150</v>
      </c>
      <c r="E377" s="180" t="s">
        <v>1</v>
      </c>
      <c r="F377" s="181" t="s">
        <v>388</v>
      </c>
      <c r="H377" s="180" t="s">
        <v>1</v>
      </c>
      <c r="I377" s="182"/>
      <c r="L377" s="178"/>
      <c r="M377" s="183"/>
      <c r="N377" s="184"/>
      <c r="O377" s="184"/>
      <c r="P377" s="184"/>
      <c r="Q377" s="184"/>
      <c r="R377" s="184"/>
      <c r="S377" s="184"/>
      <c r="T377" s="185"/>
      <c r="AT377" s="180" t="s">
        <v>150</v>
      </c>
      <c r="AU377" s="180" t="s">
        <v>86</v>
      </c>
      <c r="AV377" s="13" t="s">
        <v>80</v>
      </c>
      <c r="AW377" s="13" t="s">
        <v>29</v>
      </c>
      <c r="AX377" s="13" t="s">
        <v>73</v>
      </c>
      <c r="AY377" s="180" t="s">
        <v>139</v>
      </c>
    </row>
    <row r="378" spans="2:51" s="14" customFormat="1">
      <c r="B378" s="186"/>
      <c r="D378" s="179" t="s">
        <v>150</v>
      </c>
      <c r="E378" s="187" t="s">
        <v>1</v>
      </c>
      <c r="F378" s="188" t="s">
        <v>389</v>
      </c>
      <c r="H378" s="189">
        <v>75.126000000000005</v>
      </c>
      <c r="I378" s="190"/>
      <c r="L378" s="186"/>
      <c r="M378" s="191"/>
      <c r="N378" s="192"/>
      <c r="O378" s="192"/>
      <c r="P378" s="192"/>
      <c r="Q378" s="192"/>
      <c r="R378" s="192"/>
      <c r="S378" s="192"/>
      <c r="T378" s="193"/>
      <c r="AT378" s="187" t="s">
        <v>150</v>
      </c>
      <c r="AU378" s="187" t="s">
        <v>86</v>
      </c>
      <c r="AV378" s="14" t="s">
        <v>86</v>
      </c>
      <c r="AW378" s="14" t="s">
        <v>29</v>
      </c>
      <c r="AX378" s="14" t="s">
        <v>73</v>
      </c>
      <c r="AY378" s="187" t="s">
        <v>139</v>
      </c>
    </row>
    <row r="379" spans="2:51" s="14" customFormat="1">
      <c r="B379" s="186"/>
      <c r="D379" s="179" t="s">
        <v>150</v>
      </c>
      <c r="E379" s="187" t="s">
        <v>1</v>
      </c>
      <c r="F379" s="188" t="s">
        <v>356</v>
      </c>
      <c r="H379" s="189">
        <v>-3.96</v>
      </c>
      <c r="I379" s="190"/>
      <c r="L379" s="186"/>
      <c r="M379" s="191"/>
      <c r="N379" s="192"/>
      <c r="O379" s="192"/>
      <c r="P379" s="192"/>
      <c r="Q379" s="192"/>
      <c r="R379" s="192"/>
      <c r="S379" s="192"/>
      <c r="T379" s="193"/>
      <c r="AT379" s="187" t="s">
        <v>150</v>
      </c>
      <c r="AU379" s="187" t="s">
        <v>86</v>
      </c>
      <c r="AV379" s="14" t="s">
        <v>86</v>
      </c>
      <c r="AW379" s="14" t="s">
        <v>29</v>
      </c>
      <c r="AX379" s="14" t="s">
        <v>73</v>
      </c>
      <c r="AY379" s="187" t="s">
        <v>139</v>
      </c>
    </row>
    <row r="380" spans="2:51" s="14" customFormat="1">
      <c r="B380" s="186"/>
      <c r="D380" s="179" t="s">
        <v>150</v>
      </c>
      <c r="E380" s="187" t="s">
        <v>1</v>
      </c>
      <c r="F380" s="188" t="s">
        <v>326</v>
      </c>
      <c r="H380" s="189">
        <v>-3.0339999999999998</v>
      </c>
      <c r="I380" s="190"/>
      <c r="L380" s="186"/>
      <c r="M380" s="191"/>
      <c r="N380" s="192"/>
      <c r="O380" s="192"/>
      <c r="P380" s="192"/>
      <c r="Q380" s="192"/>
      <c r="R380" s="192"/>
      <c r="S380" s="192"/>
      <c r="T380" s="193"/>
      <c r="AT380" s="187" t="s">
        <v>150</v>
      </c>
      <c r="AU380" s="187" t="s">
        <v>86</v>
      </c>
      <c r="AV380" s="14" t="s">
        <v>86</v>
      </c>
      <c r="AW380" s="14" t="s">
        <v>29</v>
      </c>
      <c r="AX380" s="14" t="s">
        <v>73</v>
      </c>
      <c r="AY380" s="187" t="s">
        <v>139</v>
      </c>
    </row>
    <row r="381" spans="2:51" s="14" customFormat="1">
      <c r="B381" s="186"/>
      <c r="D381" s="179" t="s">
        <v>150</v>
      </c>
      <c r="E381" s="187" t="s">
        <v>1</v>
      </c>
      <c r="F381" s="188" t="s">
        <v>310</v>
      </c>
      <c r="H381" s="189">
        <v>-3.0569999999999999</v>
      </c>
      <c r="I381" s="190"/>
      <c r="L381" s="186"/>
      <c r="M381" s="191"/>
      <c r="N381" s="192"/>
      <c r="O381" s="192"/>
      <c r="P381" s="192"/>
      <c r="Q381" s="192"/>
      <c r="R381" s="192"/>
      <c r="S381" s="192"/>
      <c r="T381" s="193"/>
      <c r="AT381" s="187" t="s">
        <v>150</v>
      </c>
      <c r="AU381" s="187" t="s">
        <v>86</v>
      </c>
      <c r="AV381" s="14" t="s">
        <v>86</v>
      </c>
      <c r="AW381" s="14" t="s">
        <v>29</v>
      </c>
      <c r="AX381" s="14" t="s">
        <v>73</v>
      </c>
      <c r="AY381" s="187" t="s">
        <v>139</v>
      </c>
    </row>
    <row r="382" spans="2:51" s="14" customFormat="1">
      <c r="B382" s="186"/>
      <c r="D382" s="179" t="s">
        <v>150</v>
      </c>
      <c r="E382" s="187" t="s">
        <v>1</v>
      </c>
      <c r="F382" s="188" t="s">
        <v>390</v>
      </c>
      <c r="H382" s="189">
        <v>1.2669999999999999</v>
      </c>
      <c r="I382" s="190"/>
      <c r="L382" s="186"/>
      <c r="M382" s="191"/>
      <c r="N382" s="192"/>
      <c r="O382" s="192"/>
      <c r="P382" s="192"/>
      <c r="Q382" s="192"/>
      <c r="R382" s="192"/>
      <c r="S382" s="192"/>
      <c r="T382" s="193"/>
      <c r="AT382" s="187" t="s">
        <v>150</v>
      </c>
      <c r="AU382" s="187" t="s">
        <v>86</v>
      </c>
      <c r="AV382" s="14" t="s">
        <v>86</v>
      </c>
      <c r="AW382" s="14" t="s">
        <v>29</v>
      </c>
      <c r="AX382" s="14" t="s">
        <v>73</v>
      </c>
      <c r="AY382" s="187" t="s">
        <v>139</v>
      </c>
    </row>
    <row r="383" spans="2:51" s="14" customFormat="1">
      <c r="B383" s="186"/>
      <c r="D383" s="179" t="s">
        <v>150</v>
      </c>
      <c r="E383" s="187" t="s">
        <v>1</v>
      </c>
      <c r="F383" s="188" t="s">
        <v>391</v>
      </c>
      <c r="H383" s="189">
        <v>1.24</v>
      </c>
      <c r="I383" s="190"/>
      <c r="L383" s="186"/>
      <c r="M383" s="191"/>
      <c r="N383" s="192"/>
      <c r="O383" s="192"/>
      <c r="P383" s="192"/>
      <c r="Q383" s="192"/>
      <c r="R383" s="192"/>
      <c r="S383" s="192"/>
      <c r="T383" s="193"/>
      <c r="AT383" s="187" t="s">
        <v>150</v>
      </c>
      <c r="AU383" s="187" t="s">
        <v>86</v>
      </c>
      <c r="AV383" s="14" t="s">
        <v>86</v>
      </c>
      <c r="AW383" s="14" t="s">
        <v>29</v>
      </c>
      <c r="AX383" s="14" t="s">
        <v>73</v>
      </c>
      <c r="AY383" s="187" t="s">
        <v>139</v>
      </c>
    </row>
    <row r="384" spans="2:51" s="13" customFormat="1">
      <c r="B384" s="178"/>
      <c r="D384" s="179" t="s">
        <v>150</v>
      </c>
      <c r="E384" s="180" t="s">
        <v>1</v>
      </c>
      <c r="F384" s="181" t="s">
        <v>392</v>
      </c>
      <c r="H384" s="180" t="s">
        <v>1</v>
      </c>
      <c r="I384" s="182"/>
      <c r="L384" s="178"/>
      <c r="M384" s="183"/>
      <c r="N384" s="184"/>
      <c r="O384" s="184"/>
      <c r="P384" s="184"/>
      <c r="Q384" s="184"/>
      <c r="R384" s="184"/>
      <c r="S384" s="184"/>
      <c r="T384" s="185"/>
      <c r="AT384" s="180" t="s">
        <v>150</v>
      </c>
      <c r="AU384" s="180" t="s">
        <v>86</v>
      </c>
      <c r="AV384" s="13" t="s">
        <v>80</v>
      </c>
      <c r="AW384" s="13" t="s">
        <v>29</v>
      </c>
      <c r="AX384" s="13" t="s">
        <v>73</v>
      </c>
      <c r="AY384" s="180" t="s">
        <v>139</v>
      </c>
    </row>
    <row r="385" spans="2:51" s="14" customFormat="1">
      <c r="B385" s="186"/>
      <c r="D385" s="179" t="s">
        <v>150</v>
      </c>
      <c r="E385" s="187" t="s">
        <v>1</v>
      </c>
      <c r="F385" s="188" t="s">
        <v>393</v>
      </c>
      <c r="H385" s="189">
        <v>75.695999999999998</v>
      </c>
      <c r="I385" s="190"/>
      <c r="L385" s="186"/>
      <c r="M385" s="191"/>
      <c r="N385" s="192"/>
      <c r="O385" s="192"/>
      <c r="P385" s="192"/>
      <c r="Q385" s="192"/>
      <c r="R385" s="192"/>
      <c r="S385" s="192"/>
      <c r="T385" s="193"/>
      <c r="AT385" s="187" t="s">
        <v>150</v>
      </c>
      <c r="AU385" s="187" t="s">
        <v>86</v>
      </c>
      <c r="AV385" s="14" t="s">
        <v>86</v>
      </c>
      <c r="AW385" s="14" t="s">
        <v>29</v>
      </c>
      <c r="AX385" s="14" t="s">
        <v>73</v>
      </c>
      <c r="AY385" s="187" t="s">
        <v>139</v>
      </c>
    </row>
    <row r="386" spans="2:51" s="14" customFormat="1">
      <c r="B386" s="186"/>
      <c r="D386" s="179" t="s">
        <v>150</v>
      </c>
      <c r="E386" s="187" t="s">
        <v>1</v>
      </c>
      <c r="F386" s="188" t="s">
        <v>289</v>
      </c>
      <c r="H386" s="189">
        <v>-1.98</v>
      </c>
      <c r="I386" s="190"/>
      <c r="L386" s="186"/>
      <c r="M386" s="191"/>
      <c r="N386" s="192"/>
      <c r="O386" s="192"/>
      <c r="P386" s="192"/>
      <c r="Q386" s="192"/>
      <c r="R386" s="192"/>
      <c r="S386" s="192"/>
      <c r="T386" s="193"/>
      <c r="AT386" s="187" t="s">
        <v>150</v>
      </c>
      <c r="AU386" s="187" t="s">
        <v>86</v>
      </c>
      <c r="AV386" s="14" t="s">
        <v>86</v>
      </c>
      <c r="AW386" s="14" t="s">
        <v>29</v>
      </c>
      <c r="AX386" s="14" t="s">
        <v>73</v>
      </c>
      <c r="AY386" s="187" t="s">
        <v>139</v>
      </c>
    </row>
    <row r="387" spans="2:51" s="14" customFormat="1">
      <c r="B387" s="186"/>
      <c r="D387" s="179" t="s">
        <v>150</v>
      </c>
      <c r="E387" s="187" t="s">
        <v>1</v>
      </c>
      <c r="F387" s="188" t="s">
        <v>394</v>
      </c>
      <c r="H387" s="189">
        <v>-6.0670000000000002</v>
      </c>
      <c r="I387" s="190"/>
      <c r="L387" s="186"/>
      <c r="M387" s="191"/>
      <c r="N387" s="192"/>
      <c r="O387" s="192"/>
      <c r="P387" s="192"/>
      <c r="Q387" s="192"/>
      <c r="R387" s="192"/>
      <c r="S387" s="192"/>
      <c r="T387" s="193"/>
      <c r="AT387" s="187" t="s">
        <v>150</v>
      </c>
      <c r="AU387" s="187" t="s">
        <v>86</v>
      </c>
      <c r="AV387" s="14" t="s">
        <v>86</v>
      </c>
      <c r="AW387" s="14" t="s">
        <v>29</v>
      </c>
      <c r="AX387" s="14" t="s">
        <v>73</v>
      </c>
      <c r="AY387" s="187" t="s">
        <v>139</v>
      </c>
    </row>
    <row r="388" spans="2:51" s="14" customFormat="1">
      <c r="B388" s="186"/>
      <c r="D388" s="179" t="s">
        <v>150</v>
      </c>
      <c r="E388" s="187" t="s">
        <v>1</v>
      </c>
      <c r="F388" s="188" t="s">
        <v>395</v>
      </c>
      <c r="H388" s="189">
        <v>1.1599999999999999</v>
      </c>
      <c r="I388" s="190"/>
      <c r="L388" s="186"/>
      <c r="M388" s="191"/>
      <c r="N388" s="192"/>
      <c r="O388" s="192"/>
      <c r="P388" s="192"/>
      <c r="Q388" s="192"/>
      <c r="R388" s="192"/>
      <c r="S388" s="192"/>
      <c r="T388" s="193"/>
      <c r="AT388" s="187" t="s">
        <v>150</v>
      </c>
      <c r="AU388" s="187" t="s">
        <v>86</v>
      </c>
      <c r="AV388" s="14" t="s">
        <v>86</v>
      </c>
      <c r="AW388" s="14" t="s">
        <v>29</v>
      </c>
      <c r="AX388" s="14" t="s">
        <v>73</v>
      </c>
      <c r="AY388" s="187" t="s">
        <v>139</v>
      </c>
    </row>
    <row r="389" spans="2:51" s="14" customFormat="1">
      <c r="B389" s="186"/>
      <c r="D389" s="179" t="s">
        <v>150</v>
      </c>
      <c r="E389" s="187" t="s">
        <v>1</v>
      </c>
      <c r="F389" s="188" t="s">
        <v>396</v>
      </c>
      <c r="H389" s="189">
        <v>1.3069999999999999</v>
      </c>
      <c r="I389" s="190"/>
      <c r="L389" s="186"/>
      <c r="M389" s="191"/>
      <c r="N389" s="192"/>
      <c r="O389" s="192"/>
      <c r="P389" s="192"/>
      <c r="Q389" s="192"/>
      <c r="R389" s="192"/>
      <c r="S389" s="192"/>
      <c r="T389" s="193"/>
      <c r="AT389" s="187" t="s">
        <v>150</v>
      </c>
      <c r="AU389" s="187" t="s">
        <v>86</v>
      </c>
      <c r="AV389" s="14" t="s">
        <v>86</v>
      </c>
      <c r="AW389" s="14" t="s">
        <v>29</v>
      </c>
      <c r="AX389" s="14" t="s">
        <v>73</v>
      </c>
      <c r="AY389" s="187" t="s">
        <v>139</v>
      </c>
    </row>
    <row r="390" spans="2:51" s="13" customFormat="1">
      <c r="B390" s="178"/>
      <c r="D390" s="179" t="s">
        <v>150</v>
      </c>
      <c r="E390" s="180" t="s">
        <v>1</v>
      </c>
      <c r="F390" s="181" t="s">
        <v>397</v>
      </c>
      <c r="H390" s="180" t="s">
        <v>1</v>
      </c>
      <c r="I390" s="182"/>
      <c r="L390" s="178"/>
      <c r="M390" s="183"/>
      <c r="N390" s="184"/>
      <c r="O390" s="184"/>
      <c r="P390" s="184"/>
      <c r="Q390" s="184"/>
      <c r="R390" s="184"/>
      <c r="S390" s="184"/>
      <c r="T390" s="185"/>
      <c r="AT390" s="180" t="s">
        <v>150</v>
      </c>
      <c r="AU390" s="180" t="s">
        <v>86</v>
      </c>
      <c r="AV390" s="13" t="s">
        <v>80</v>
      </c>
      <c r="AW390" s="13" t="s">
        <v>29</v>
      </c>
      <c r="AX390" s="13" t="s">
        <v>73</v>
      </c>
      <c r="AY390" s="180" t="s">
        <v>139</v>
      </c>
    </row>
    <row r="391" spans="2:51" s="14" customFormat="1">
      <c r="B391" s="186"/>
      <c r="D391" s="179" t="s">
        <v>150</v>
      </c>
      <c r="E391" s="187" t="s">
        <v>1</v>
      </c>
      <c r="F391" s="188" t="s">
        <v>398</v>
      </c>
      <c r="H391" s="189">
        <v>59.545999999999999</v>
      </c>
      <c r="I391" s="190"/>
      <c r="L391" s="186"/>
      <c r="M391" s="191"/>
      <c r="N391" s="192"/>
      <c r="O391" s="192"/>
      <c r="P391" s="192"/>
      <c r="Q391" s="192"/>
      <c r="R391" s="192"/>
      <c r="S391" s="192"/>
      <c r="T391" s="193"/>
      <c r="AT391" s="187" t="s">
        <v>150</v>
      </c>
      <c r="AU391" s="187" t="s">
        <v>86</v>
      </c>
      <c r="AV391" s="14" t="s">
        <v>86</v>
      </c>
      <c r="AW391" s="14" t="s">
        <v>29</v>
      </c>
      <c r="AX391" s="14" t="s">
        <v>73</v>
      </c>
      <c r="AY391" s="187" t="s">
        <v>139</v>
      </c>
    </row>
    <row r="392" spans="2:51" s="14" customFormat="1">
      <c r="B392" s="186"/>
      <c r="D392" s="179" t="s">
        <v>150</v>
      </c>
      <c r="E392" s="187" t="s">
        <v>1</v>
      </c>
      <c r="F392" s="188" t="s">
        <v>289</v>
      </c>
      <c r="H392" s="189">
        <v>-1.98</v>
      </c>
      <c r="I392" s="190"/>
      <c r="L392" s="186"/>
      <c r="M392" s="191"/>
      <c r="N392" s="192"/>
      <c r="O392" s="192"/>
      <c r="P392" s="192"/>
      <c r="Q392" s="192"/>
      <c r="R392" s="192"/>
      <c r="S392" s="192"/>
      <c r="T392" s="193"/>
      <c r="AT392" s="187" t="s">
        <v>150</v>
      </c>
      <c r="AU392" s="187" t="s">
        <v>86</v>
      </c>
      <c r="AV392" s="14" t="s">
        <v>86</v>
      </c>
      <c r="AW392" s="14" t="s">
        <v>29</v>
      </c>
      <c r="AX392" s="14" t="s">
        <v>73</v>
      </c>
      <c r="AY392" s="187" t="s">
        <v>139</v>
      </c>
    </row>
    <row r="393" spans="2:51" s="14" customFormat="1">
      <c r="B393" s="186"/>
      <c r="D393" s="179" t="s">
        <v>150</v>
      </c>
      <c r="E393" s="187" t="s">
        <v>1</v>
      </c>
      <c r="F393" s="188" t="s">
        <v>399</v>
      </c>
      <c r="H393" s="189">
        <v>-3.105</v>
      </c>
      <c r="I393" s="190"/>
      <c r="L393" s="186"/>
      <c r="M393" s="191"/>
      <c r="N393" s="192"/>
      <c r="O393" s="192"/>
      <c r="P393" s="192"/>
      <c r="Q393" s="192"/>
      <c r="R393" s="192"/>
      <c r="S393" s="192"/>
      <c r="T393" s="193"/>
      <c r="AT393" s="187" t="s">
        <v>150</v>
      </c>
      <c r="AU393" s="187" t="s">
        <v>86</v>
      </c>
      <c r="AV393" s="14" t="s">
        <v>86</v>
      </c>
      <c r="AW393" s="14" t="s">
        <v>29</v>
      </c>
      <c r="AX393" s="14" t="s">
        <v>73</v>
      </c>
      <c r="AY393" s="187" t="s">
        <v>139</v>
      </c>
    </row>
    <row r="394" spans="2:51" s="14" customFormat="1">
      <c r="B394" s="186"/>
      <c r="D394" s="179" t="s">
        <v>150</v>
      </c>
      <c r="E394" s="187" t="s">
        <v>1</v>
      </c>
      <c r="F394" s="188" t="s">
        <v>400</v>
      </c>
      <c r="H394" s="189">
        <v>1.23</v>
      </c>
      <c r="I394" s="190"/>
      <c r="L394" s="186"/>
      <c r="M394" s="191"/>
      <c r="N394" s="192"/>
      <c r="O394" s="192"/>
      <c r="P394" s="192"/>
      <c r="Q394" s="192"/>
      <c r="R394" s="192"/>
      <c r="S394" s="192"/>
      <c r="T394" s="193"/>
      <c r="AT394" s="187" t="s">
        <v>150</v>
      </c>
      <c r="AU394" s="187" t="s">
        <v>86</v>
      </c>
      <c r="AV394" s="14" t="s">
        <v>86</v>
      </c>
      <c r="AW394" s="14" t="s">
        <v>29</v>
      </c>
      <c r="AX394" s="14" t="s">
        <v>73</v>
      </c>
      <c r="AY394" s="187" t="s">
        <v>139</v>
      </c>
    </row>
    <row r="395" spans="2:51" s="13" customFormat="1">
      <c r="B395" s="178"/>
      <c r="D395" s="179" t="s">
        <v>150</v>
      </c>
      <c r="E395" s="180" t="s">
        <v>1</v>
      </c>
      <c r="F395" s="181" t="s">
        <v>401</v>
      </c>
      <c r="H395" s="180" t="s">
        <v>1</v>
      </c>
      <c r="I395" s="182"/>
      <c r="L395" s="178"/>
      <c r="M395" s="183"/>
      <c r="N395" s="184"/>
      <c r="O395" s="184"/>
      <c r="P395" s="184"/>
      <c r="Q395" s="184"/>
      <c r="R395" s="184"/>
      <c r="S395" s="184"/>
      <c r="T395" s="185"/>
      <c r="AT395" s="180" t="s">
        <v>150</v>
      </c>
      <c r="AU395" s="180" t="s">
        <v>86</v>
      </c>
      <c r="AV395" s="13" t="s">
        <v>80</v>
      </c>
      <c r="AW395" s="13" t="s">
        <v>29</v>
      </c>
      <c r="AX395" s="13" t="s">
        <v>73</v>
      </c>
      <c r="AY395" s="180" t="s">
        <v>139</v>
      </c>
    </row>
    <row r="396" spans="2:51" s="14" customFormat="1">
      <c r="B396" s="186"/>
      <c r="D396" s="179" t="s">
        <v>150</v>
      </c>
      <c r="E396" s="187" t="s">
        <v>1</v>
      </c>
      <c r="F396" s="188" t="s">
        <v>402</v>
      </c>
      <c r="H396" s="189">
        <v>62.624000000000002</v>
      </c>
      <c r="I396" s="190"/>
      <c r="L396" s="186"/>
      <c r="M396" s="191"/>
      <c r="N396" s="192"/>
      <c r="O396" s="192"/>
      <c r="P396" s="192"/>
      <c r="Q396" s="192"/>
      <c r="R396" s="192"/>
      <c r="S396" s="192"/>
      <c r="T396" s="193"/>
      <c r="AT396" s="187" t="s">
        <v>150</v>
      </c>
      <c r="AU396" s="187" t="s">
        <v>86</v>
      </c>
      <c r="AV396" s="14" t="s">
        <v>86</v>
      </c>
      <c r="AW396" s="14" t="s">
        <v>29</v>
      </c>
      <c r="AX396" s="14" t="s">
        <v>73</v>
      </c>
      <c r="AY396" s="187" t="s">
        <v>139</v>
      </c>
    </row>
    <row r="397" spans="2:51" s="14" customFormat="1">
      <c r="B397" s="186"/>
      <c r="D397" s="179" t="s">
        <v>150</v>
      </c>
      <c r="E397" s="187" t="s">
        <v>1</v>
      </c>
      <c r="F397" s="188" t="s">
        <v>289</v>
      </c>
      <c r="H397" s="189">
        <v>-1.98</v>
      </c>
      <c r="I397" s="190"/>
      <c r="L397" s="186"/>
      <c r="M397" s="191"/>
      <c r="N397" s="192"/>
      <c r="O397" s="192"/>
      <c r="P397" s="192"/>
      <c r="Q397" s="192"/>
      <c r="R397" s="192"/>
      <c r="S397" s="192"/>
      <c r="T397" s="193"/>
      <c r="AT397" s="187" t="s">
        <v>150</v>
      </c>
      <c r="AU397" s="187" t="s">
        <v>86</v>
      </c>
      <c r="AV397" s="14" t="s">
        <v>86</v>
      </c>
      <c r="AW397" s="14" t="s">
        <v>29</v>
      </c>
      <c r="AX397" s="14" t="s">
        <v>73</v>
      </c>
      <c r="AY397" s="187" t="s">
        <v>139</v>
      </c>
    </row>
    <row r="398" spans="2:51" s="14" customFormat="1">
      <c r="B398" s="186"/>
      <c r="D398" s="179" t="s">
        <v>150</v>
      </c>
      <c r="E398" s="187" t="s">
        <v>1</v>
      </c>
      <c r="F398" s="188" t="s">
        <v>326</v>
      </c>
      <c r="H398" s="189">
        <v>-3.0339999999999998</v>
      </c>
      <c r="I398" s="190"/>
      <c r="L398" s="186"/>
      <c r="M398" s="191"/>
      <c r="N398" s="192"/>
      <c r="O398" s="192"/>
      <c r="P398" s="192"/>
      <c r="Q398" s="192"/>
      <c r="R398" s="192"/>
      <c r="S398" s="192"/>
      <c r="T398" s="193"/>
      <c r="AT398" s="187" t="s">
        <v>150</v>
      </c>
      <c r="AU398" s="187" t="s">
        <v>86</v>
      </c>
      <c r="AV398" s="14" t="s">
        <v>86</v>
      </c>
      <c r="AW398" s="14" t="s">
        <v>29</v>
      </c>
      <c r="AX398" s="14" t="s">
        <v>73</v>
      </c>
      <c r="AY398" s="187" t="s">
        <v>139</v>
      </c>
    </row>
    <row r="399" spans="2:51" s="14" customFormat="1">
      <c r="B399" s="186"/>
      <c r="D399" s="179" t="s">
        <v>150</v>
      </c>
      <c r="E399" s="187" t="s">
        <v>1</v>
      </c>
      <c r="F399" s="188" t="s">
        <v>403</v>
      </c>
      <c r="H399" s="189">
        <v>1.163</v>
      </c>
      <c r="I399" s="190"/>
      <c r="L399" s="186"/>
      <c r="M399" s="191"/>
      <c r="N399" s="192"/>
      <c r="O399" s="192"/>
      <c r="P399" s="192"/>
      <c r="Q399" s="192"/>
      <c r="R399" s="192"/>
      <c r="S399" s="192"/>
      <c r="T399" s="193"/>
      <c r="AT399" s="187" t="s">
        <v>150</v>
      </c>
      <c r="AU399" s="187" t="s">
        <v>86</v>
      </c>
      <c r="AV399" s="14" t="s">
        <v>86</v>
      </c>
      <c r="AW399" s="14" t="s">
        <v>29</v>
      </c>
      <c r="AX399" s="14" t="s">
        <v>73</v>
      </c>
      <c r="AY399" s="187" t="s">
        <v>139</v>
      </c>
    </row>
    <row r="400" spans="2:51" s="13" customFormat="1">
      <c r="B400" s="178"/>
      <c r="D400" s="179" t="s">
        <v>150</v>
      </c>
      <c r="E400" s="180" t="s">
        <v>1</v>
      </c>
      <c r="F400" s="181" t="s">
        <v>404</v>
      </c>
      <c r="H400" s="180" t="s">
        <v>1</v>
      </c>
      <c r="I400" s="182"/>
      <c r="L400" s="178"/>
      <c r="M400" s="183"/>
      <c r="N400" s="184"/>
      <c r="O400" s="184"/>
      <c r="P400" s="184"/>
      <c r="Q400" s="184"/>
      <c r="R400" s="184"/>
      <c r="S400" s="184"/>
      <c r="T400" s="185"/>
      <c r="AT400" s="180" t="s">
        <v>150</v>
      </c>
      <c r="AU400" s="180" t="s">
        <v>86</v>
      </c>
      <c r="AV400" s="13" t="s">
        <v>80</v>
      </c>
      <c r="AW400" s="13" t="s">
        <v>29</v>
      </c>
      <c r="AX400" s="13" t="s">
        <v>73</v>
      </c>
      <c r="AY400" s="180" t="s">
        <v>139</v>
      </c>
    </row>
    <row r="401" spans="2:51" s="14" customFormat="1">
      <c r="B401" s="186"/>
      <c r="D401" s="179" t="s">
        <v>150</v>
      </c>
      <c r="E401" s="187" t="s">
        <v>1</v>
      </c>
      <c r="F401" s="188" t="s">
        <v>405</v>
      </c>
      <c r="H401" s="189">
        <v>55.061999999999998</v>
      </c>
      <c r="I401" s="190"/>
      <c r="L401" s="186"/>
      <c r="M401" s="191"/>
      <c r="N401" s="192"/>
      <c r="O401" s="192"/>
      <c r="P401" s="192"/>
      <c r="Q401" s="192"/>
      <c r="R401" s="192"/>
      <c r="S401" s="192"/>
      <c r="T401" s="193"/>
      <c r="AT401" s="187" t="s">
        <v>150</v>
      </c>
      <c r="AU401" s="187" t="s">
        <v>86</v>
      </c>
      <c r="AV401" s="14" t="s">
        <v>86</v>
      </c>
      <c r="AW401" s="14" t="s">
        <v>29</v>
      </c>
      <c r="AX401" s="14" t="s">
        <v>73</v>
      </c>
      <c r="AY401" s="187" t="s">
        <v>139</v>
      </c>
    </row>
    <row r="402" spans="2:51" s="14" customFormat="1">
      <c r="B402" s="186"/>
      <c r="D402" s="179" t="s">
        <v>150</v>
      </c>
      <c r="E402" s="187" t="s">
        <v>1</v>
      </c>
      <c r="F402" s="188" t="s">
        <v>289</v>
      </c>
      <c r="H402" s="189">
        <v>-1.98</v>
      </c>
      <c r="I402" s="190"/>
      <c r="L402" s="186"/>
      <c r="M402" s="191"/>
      <c r="N402" s="192"/>
      <c r="O402" s="192"/>
      <c r="P402" s="192"/>
      <c r="Q402" s="192"/>
      <c r="R402" s="192"/>
      <c r="S402" s="192"/>
      <c r="T402" s="193"/>
      <c r="AT402" s="187" t="s">
        <v>150</v>
      </c>
      <c r="AU402" s="187" t="s">
        <v>86</v>
      </c>
      <c r="AV402" s="14" t="s">
        <v>86</v>
      </c>
      <c r="AW402" s="14" t="s">
        <v>29</v>
      </c>
      <c r="AX402" s="14" t="s">
        <v>73</v>
      </c>
      <c r="AY402" s="187" t="s">
        <v>139</v>
      </c>
    </row>
    <row r="403" spans="2:51" s="14" customFormat="1">
      <c r="B403" s="186"/>
      <c r="D403" s="179" t="s">
        <v>150</v>
      </c>
      <c r="E403" s="187" t="s">
        <v>1</v>
      </c>
      <c r="F403" s="188" t="s">
        <v>406</v>
      </c>
      <c r="H403" s="189">
        <v>-2.5070000000000001</v>
      </c>
      <c r="I403" s="190"/>
      <c r="L403" s="186"/>
      <c r="M403" s="191"/>
      <c r="N403" s="192"/>
      <c r="O403" s="192"/>
      <c r="P403" s="192"/>
      <c r="Q403" s="192"/>
      <c r="R403" s="192"/>
      <c r="S403" s="192"/>
      <c r="T403" s="193"/>
      <c r="AT403" s="187" t="s">
        <v>150</v>
      </c>
      <c r="AU403" s="187" t="s">
        <v>86</v>
      </c>
      <c r="AV403" s="14" t="s">
        <v>86</v>
      </c>
      <c r="AW403" s="14" t="s">
        <v>29</v>
      </c>
      <c r="AX403" s="14" t="s">
        <v>73</v>
      </c>
      <c r="AY403" s="187" t="s">
        <v>139</v>
      </c>
    </row>
    <row r="404" spans="2:51" s="14" customFormat="1">
      <c r="B404" s="186"/>
      <c r="D404" s="179" t="s">
        <v>150</v>
      </c>
      <c r="E404" s="187" t="s">
        <v>1</v>
      </c>
      <c r="F404" s="188" t="s">
        <v>407</v>
      </c>
      <c r="H404" s="189">
        <v>-3.0830000000000002</v>
      </c>
      <c r="I404" s="190"/>
      <c r="L404" s="186"/>
      <c r="M404" s="191"/>
      <c r="N404" s="192"/>
      <c r="O404" s="192"/>
      <c r="P404" s="192"/>
      <c r="Q404" s="192"/>
      <c r="R404" s="192"/>
      <c r="S404" s="192"/>
      <c r="T404" s="193"/>
      <c r="AT404" s="187" t="s">
        <v>150</v>
      </c>
      <c r="AU404" s="187" t="s">
        <v>86</v>
      </c>
      <c r="AV404" s="14" t="s">
        <v>86</v>
      </c>
      <c r="AW404" s="14" t="s">
        <v>29</v>
      </c>
      <c r="AX404" s="14" t="s">
        <v>73</v>
      </c>
      <c r="AY404" s="187" t="s">
        <v>139</v>
      </c>
    </row>
    <row r="405" spans="2:51" s="14" customFormat="1">
      <c r="B405" s="186"/>
      <c r="D405" s="179" t="s">
        <v>150</v>
      </c>
      <c r="E405" s="187" t="s">
        <v>1</v>
      </c>
      <c r="F405" s="188" t="s">
        <v>408</v>
      </c>
      <c r="H405" s="189">
        <v>2.1659999999999999</v>
      </c>
      <c r="I405" s="190"/>
      <c r="L405" s="186"/>
      <c r="M405" s="191"/>
      <c r="N405" s="192"/>
      <c r="O405" s="192"/>
      <c r="P405" s="192"/>
      <c r="Q405" s="192"/>
      <c r="R405" s="192"/>
      <c r="S405" s="192"/>
      <c r="T405" s="193"/>
      <c r="AT405" s="187" t="s">
        <v>150</v>
      </c>
      <c r="AU405" s="187" t="s">
        <v>86</v>
      </c>
      <c r="AV405" s="14" t="s">
        <v>86</v>
      </c>
      <c r="AW405" s="14" t="s">
        <v>29</v>
      </c>
      <c r="AX405" s="14" t="s">
        <v>73</v>
      </c>
      <c r="AY405" s="187" t="s">
        <v>139</v>
      </c>
    </row>
    <row r="406" spans="2:51" s="14" customFormat="1">
      <c r="B406" s="186"/>
      <c r="D406" s="179" t="s">
        <v>150</v>
      </c>
      <c r="E406" s="187" t="s">
        <v>1</v>
      </c>
      <c r="F406" s="188" t="s">
        <v>409</v>
      </c>
      <c r="H406" s="189">
        <v>1.3069999999999999</v>
      </c>
      <c r="I406" s="190"/>
      <c r="L406" s="186"/>
      <c r="M406" s="191"/>
      <c r="N406" s="192"/>
      <c r="O406" s="192"/>
      <c r="P406" s="192"/>
      <c r="Q406" s="192"/>
      <c r="R406" s="192"/>
      <c r="S406" s="192"/>
      <c r="T406" s="193"/>
      <c r="AT406" s="187" t="s">
        <v>150</v>
      </c>
      <c r="AU406" s="187" t="s">
        <v>86</v>
      </c>
      <c r="AV406" s="14" t="s">
        <v>86</v>
      </c>
      <c r="AW406" s="14" t="s">
        <v>29</v>
      </c>
      <c r="AX406" s="14" t="s">
        <v>73</v>
      </c>
      <c r="AY406" s="187" t="s">
        <v>139</v>
      </c>
    </row>
    <row r="407" spans="2:51" s="13" customFormat="1">
      <c r="B407" s="178"/>
      <c r="D407" s="179" t="s">
        <v>150</v>
      </c>
      <c r="E407" s="180" t="s">
        <v>1</v>
      </c>
      <c r="F407" s="181" t="s">
        <v>410</v>
      </c>
      <c r="H407" s="180" t="s">
        <v>1</v>
      </c>
      <c r="I407" s="182"/>
      <c r="L407" s="178"/>
      <c r="M407" s="183"/>
      <c r="N407" s="184"/>
      <c r="O407" s="184"/>
      <c r="P407" s="184"/>
      <c r="Q407" s="184"/>
      <c r="R407" s="184"/>
      <c r="S407" s="184"/>
      <c r="T407" s="185"/>
      <c r="AT407" s="180" t="s">
        <v>150</v>
      </c>
      <c r="AU407" s="180" t="s">
        <v>86</v>
      </c>
      <c r="AV407" s="13" t="s">
        <v>80</v>
      </c>
      <c r="AW407" s="13" t="s">
        <v>29</v>
      </c>
      <c r="AX407" s="13" t="s">
        <v>73</v>
      </c>
      <c r="AY407" s="180" t="s">
        <v>139</v>
      </c>
    </row>
    <row r="408" spans="2:51" s="14" customFormat="1">
      <c r="B408" s="186"/>
      <c r="D408" s="179" t="s">
        <v>150</v>
      </c>
      <c r="E408" s="187" t="s">
        <v>1</v>
      </c>
      <c r="F408" s="188" t="s">
        <v>411</v>
      </c>
      <c r="H408" s="189">
        <v>-16.074999999999999</v>
      </c>
      <c r="I408" s="190"/>
      <c r="L408" s="186"/>
      <c r="M408" s="191"/>
      <c r="N408" s="192"/>
      <c r="O408" s="192"/>
      <c r="P408" s="192"/>
      <c r="Q408" s="192"/>
      <c r="R408" s="192"/>
      <c r="S408" s="192"/>
      <c r="T408" s="193"/>
      <c r="AT408" s="187" t="s">
        <v>150</v>
      </c>
      <c r="AU408" s="187" t="s">
        <v>86</v>
      </c>
      <c r="AV408" s="14" t="s">
        <v>86</v>
      </c>
      <c r="AW408" s="14" t="s">
        <v>29</v>
      </c>
      <c r="AX408" s="14" t="s">
        <v>73</v>
      </c>
      <c r="AY408" s="187" t="s">
        <v>139</v>
      </c>
    </row>
    <row r="409" spans="2:51" s="16" customFormat="1">
      <c r="B409" s="202"/>
      <c r="D409" s="179" t="s">
        <v>150</v>
      </c>
      <c r="E409" s="203" t="s">
        <v>1</v>
      </c>
      <c r="F409" s="204" t="s">
        <v>232</v>
      </c>
      <c r="H409" s="205">
        <v>2091.6610000000001</v>
      </c>
      <c r="I409" s="206"/>
      <c r="L409" s="202"/>
      <c r="M409" s="207"/>
      <c r="N409" s="208"/>
      <c r="O409" s="208"/>
      <c r="P409" s="208"/>
      <c r="Q409" s="208"/>
      <c r="R409" s="208"/>
      <c r="S409" s="208"/>
      <c r="T409" s="209"/>
      <c r="AT409" s="203" t="s">
        <v>150</v>
      </c>
      <c r="AU409" s="203" t="s">
        <v>86</v>
      </c>
      <c r="AV409" s="16" t="s">
        <v>156</v>
      </c>
      <c r="AW409" s="16" t="s">
        <v>29</v>
      </c>
      <c r="AX409" s="16" t="s">
        <v>73</v>
      </c>
      <c r="AY409" s="203" t="s">
        <v>139</v>
      </c>
    </row>
    <row r="410" spans="2:51" s="13" customFormat="1">
      <c r="B410" s="178"/>
      <c r="D410" s="179" t="s">
        <v>150</v>
      </c>
      <c r="E410" s="180" t="s">
        <v>1</v>
      </c>
      <c r="F410" s="181" t="s">
        <v>412</v>
      </c>
      <c r="H410" s="180" t="s">
        <v>1</v>
      </c>
      <c r="I410" s="182"/>
      <c r="L410" s="178"/>
      <c r="M410" s="183"/>
      <c r="N410" s="184"/>
      <c r="O410" s="184"/>
      <c r="P410" s="184"/>
      <c r="Q410" s="184"/>
      <c r="R410" s="184"/>
      <c r="S410" s="184"/>
      <c r="T410" s="185"/>
      <c r="AT410" s="180" t="s">
        <v>150</v>
      </c>
      <c r="AU410" s="180" t="s">
        <v>86</v>
      </c>
      <c r="AV410" s="13" t="s">
        <v>80</v>
      </c>
      <c r="AW410" s="13" t="s">
        <v>29</v>
      </c>
      <c r="AX410" s="13" t="s">
        <v>73</v>
      </c>
      <c r="AY410" s="180" t="s">
        <v>139</v>
      </c>
    </row>
    <row r="411" spans="2:51" s="13" customFormat="1" ht="22.5">
      <c r="B411" s="178"/>
      <c r="D411" s="179" t="s">
        <v>150</v>
      </c>
      <c r="E411" s="180" t="s">
        <v>1</v>
      </c>
      <c r="F411" s="181" t="s">
        <v>413</v>
      </c>
      <c r="H411" s="180" t="s">
        <v>1</v>
      </c>
      <c r="I411" s="182"/>
      <c r="L411" s="178"/>
      <c r="M411" s="183"/>
      <c r="N411" s="184"/>
      <c r="O411" s="184"/>
      <c r="P411" s="184"/>
      <c r="Q411" s="184"/>
      <c r="R411" s="184"/>
      <c r="S411" s="184"/>
      <c r="T411" s="185"/>
      <c r="AT411" s="180" t="s">
        <v>150</v>
      </c>
      <c r="AU411" s="180" t="s">
        <v>86</v>
      </c>
      <c r="AV411" s="13" t="s">
        <v>80</v>
      </c>
      <c r="AW411" s="13" t="s">
        <v>29</v>
      </c>
      <c r="AX411" s="13" t="s">
        <v>73</v>
      </c>
      <c r="AY411" s="180" t="s">
        <v>139</v>
      </c>
    </row>
    <row r="412" spans="2:51" s="14" customFormat="1">
      <c r="B412" s="186"/>
      <c r="D412" s="179" t="s">
        <v>150</v>
      </c>
      <c r="E412" s="187" t="s">
        <v>1</v>
      </c>
      <c r="F412" s="188" t="s">
        <v>414</v>
      </c>
      <c r="H412" s="189">
        <v>23.646000000000001</v>
      </c>
      <c r="I412" s="190"/>
      <c r="L412" s="186"/>
      <c r="M412" s="191"/>
      <c r="N412" s="192"/>
      <c r="O412" s="192"/>
      <c r="P412" s="192"/>
      <c r="Q412" s="192"/>
      <c r="R412" s="192"/>
      <c r="S412" s="192"/>
      <c r="T412" s="193"/>
      <c r="AT412" s="187" t="s">
        <v>150</v>
      </c>
      <c r="AU412" s="187" t="s">
        <v>86</v>
      </c>
      <c r="AV412" s="14" t="s">
        <v>86</v>
      </c>
      <c r="AW412" s="14" t="s">
        <v>29</v>
      </c>
      <c r="AX412" s="14" t="s">
        <v>73</v>
      </c>
      <c r="AY412" s="187" t="s">
        <v>139</v>
      </c>
    </row>
    <row r="413" spans="2:51" s="13" customFormat="1">
      <c r="B413" s="178"/>
      <c r="D413" s="179" t="s">
        <v>150</v>
      </c>
      <c r="E413" s="180" t="s">
        <v>1</v>
      </c>
      <c r="F413" s="181" t="s">
        <v>415</v>
      </c>
      <c r="H413" s="180" t="s">
        <v>1</v>
      </c>
      <c r="I413" s="182"/>
      <c r="L413" s="178"/>
      <c r="M413" s="183"/>
      <c r="N413" s="184"/>
      <c r="O413" s="184"/>
      <c r="P413" s="184"/>
      <c r="Q413" s="184"/>
      <c r="R413" s="184"/>
      <c r="S413" s="184"/>
      <c r="T413" s="185"/>
      <c r="AT413" s="180" t="s">
        <v>150</v>
      </c>
      <c r="AU413" s="180" t="s">
        <v>86</v>
      </c>
      <c r="AV413" s="13" t="s">
        <v>80</v>
      </c>
      <c r="AW413" s="13" t="s">
        <v>29</v>
      </c>
      <c r="AX413" s="13" t="s">
        <v>73</v>
      </c>
      <c r="AY413" s="180" t="s">
        <v>139</v>
      </c>
    </row>
    <row r="414" spans="2:51" s="14" customFormat="1">
      <c r="B414" s="186"/>
      <c r="D414" s="179" t="s">
        <v>150</v>
      </c>
      <c r="E414" s="187" t="s">
        <v>1</v>
      </c>
      <c r="F414" s="188" t="s">
        <v>416</v>
      </c>
      <c r="H414" s="189">
        <v>46.994</v>
      </c>
      <c r="I414" s="190"/>
      <c r="L414" s="186"/>
      <c r="M414" s="191"/>
      <c r="N414" s="192"/>
      <c r="O414" s="192"/>
      <c r="P414" s="192"/>
      <c r="Q414" s="192"/>
      <c r="R414" s="192"/>
      <c r="S414" s="192"/>
      <c r="T414" s="193"/>
      <c r="AT414" s="187" t="s">
        <v>150</v>
      </c>
      <c r="AU414" s="187" t="s">
        <v>86</v>
      </c>
      <c r="AV414" s="14" t="s">
        <v>86</v>
      </c>
      <c r="AW414" s="14" t="s">
        <v>29</v>
      </c>
      <c r="AX414" s="14" t="s">
        <v>73</v>
      </c>
      <c r="AY414" s="187" t="s">
        <v>139</v>
      </c>
    </row>
    <row r="415" spans="2:51" s="14" customFormat="1">
      <c r="B415" s="186"/>
      <c r="D415" s="179" t="s">
        <v>150</v>
      </c>
      <c r="E415" s="187" t="s">
        <v>1</v>
      </c>
      <c r="F415" s="188" t="s">
        <v>417</v>
      </c>
      <c r="H415" s="189">
        <v>-1.583</v>
      </c>
      <c r="I415" s="190"/>
      <c r="L415" s="186"/>
      <c r="M415" s="191"/>
      <c r="N415" s="192"/>
      <c r="O415" s="192"/>
      <c r="P415" s="192"/>
      <c r="Q415" s="192"/>
      <c r="R415" s="192"/>
      <c r="S415" s="192"/>
      <c r="T415" s="193"/>
      <c r="AT415" s="187" t="s">
        <v>150</v>
      </c>
      <c r="AU415" s="187" t="s">
        <v>86</v>
      </c>
      <c r="AV415" s="14" t="s">
        <v>86</v>
      </c>
      <c r="AW415" s="14" t="s">
        <v>29</v>
      </c>
      <c r="AX415" s="14" t="s">
        <v>73</v>
      </c>
      <c r="AY415" s="187" t="s">
        <v>139</v>
      </c>
    </row>
    <row r="416" spans="2:51" s="14" customFormat="1">
      <c r="B416" s="186"/>
      <c r="D416" s="179" t="s">
        <v>150</v>
      </c>
      <c r="E416" s="187" t="s">
        <v>1</v>
      </c>
      <c r="F416" s="188" t="s">
        <v>418</v>
      </c>
      <c r="H416" s="189">
        <v>-3.08</v>
      </c>
      <c r="I416" s="190"/>
      <c r="L416" s="186"/>
      <c r="M416" s="191"/>
      <c r="N416" s="192"/>
      <c r="O416" s="192"/>
      <c r="P416" s="192"/>
      <c r="Q416" s="192"/>
      <c r="R416" s="192"/>
      <c r="S416" s="192"/>
      <c r="T416" s="193"/>
      <c r="AT416" s="187" t="s">
        <v>150</v>
      </c>
      <c r="AU416" s="187" t="s">
        <v>86</v>
      </c>
      <c r="AV416" s="14" t="s">
        <v>86</v>
      </c>
      <c r="AW416" s="14" t="s">
        <v>29</v>
      </c>
      <c r="AX416" s="14" t="s">
        <v>73</v>
      </c>
      <c r="AY416" s="187" t="s">
        <v>139</v>
      </c>
    </row>
    <row r="417" spans="2:51" s="14" customFormat="1">
      <c r="B417" s="186"/>
      <c r="D417" s="179" t="s">
        <v>150</v>
      </c>
      <c r="E417" s="187" t="s">
        <v>1</v>
      </c>
      <c r="F417" s="188" t="s">
        <v>419</v>
      </c>
      <c r="H417" s="189">
        <v>-5.94</v>
      </c>
      <c r="I417" s="190"/>
      <c r="L417" s="186"/>
      <c r="M417" s="191"/>
      <c r="N417" s="192"/>
      <c r="O417" s="192"/>
      <c r="P417" s="192"/>
      <c r="Q417" s="192"/>
      <c r="R417" s="192"/>
      <c r="S417" s="192"/>
      <c r="T417" s="193"/>
      <c r="AT417" s="187" t="s">
        <v>150</v>
      </c>
      <c r="AU417" s="187" t="s">
        <v>86</v>
      </c>
      <c r="AV417" s="14" t="s">
        <v>86</v>
      </c>
      <c r="AW417" s="14" t="s">
        <v>29</v>
      </c>
      <c r="AX417" s="14" t="s">
        <v>73</v>
      </c>
      <c r="AY417" s="187" t="s">
        <v>139</v>
      </c>
    </row>
    <row r="418" spans="2:51" s="13" customFormat="1">
      <c r="B418" s="178"/>
      <c r="D418" s="179" t="s">
        <v>150</v>
      </c>
      <c r="E418" s="180" t="s">
        <v>1</v>
      </c>
      <c r="F418" s="181" t="s">
        <v>420</v>
      </c>
      <c r="H418" s="180" t="s">
        <v>1</v>
      </c>
      <c r="I418" s="182"/>
      <c r="L418" s="178"/>
      <c r="M418" s="183"/>
      <c r="N418" s="184"/>
      <c r="O418" s="184"/>
      <c r="P418" s="184"/>
      <c r="Q418" s="184"/>
      <c r="R418" s="184"/>
      <c r="S418" s="184"/>
      <c r="T418" s="185"/>
      <c r="AT418" s="180" t="s">
        <v>150</v>
      </c>
      <c r="AU418" s="180" t="s">
        <v>86</v>
      </c>
      <c r="AV418" s="13" t="s">
        <v>80</v>
      </c>
      <c r="AW418" s="13" t="s">
        <v>29</v>
      </c>
      <c r="AX418" s="13" t="s">
        <v>73</v>
      </c>
      <c r="AY418" s="180" t="s">
        <v>139</v>
      </c>
    </row>
    <row r="419" spans="2:51" s="14" customFormat="1">
      <c r="B419" s="186"/>
      <c r="D419" s="179" t="s">
        <v>150</v>
      </c>
      <c r="E419" s="187" t="s">
        <v>1</v>
      </c>
      <c r="F419" s="188" t="s">
        <v>421</v>
      </c>
      <c r="H419" s="189">
        <v>36.075000000000003</v>
      </c>
      <c r="I419" s="190"/>
      <c r="L419" s="186"/>
      <c r="M419" s="191"/>
      <c r="N419" s="192"/>
      <c r="O419" s="192"/>
      <c r="P419" s="192"/>
      <c r="Q419" s="192"/>
      <c r="R419" s="192"/>
      <c r="S419" s="192"/>
      <c r="T419" s="193"/>
      <c r="AT419" s="187" t="s">
        <v>150</v>
      </c>
      <c r="AU419" s="187" t="s">
        <v>86</v>
      </c>
      <c r="AV419" s="14" t="s">
        <v>86</v>
      </c>
      <c r="AW419" s="14" t="s">
        <v>29</v>
      </c>
      <c r="AX419" s="14" t="s">
        <v>73</v>
      </c>
      <c r="AY419" s="187" t="s">
        <v>139</v>
      </c>
    </row>
    <row r="420" spans="2:51" s="14" customFormat="1">
      <c r="B420" s="186"/>
      <c r="D420" s="179" t="s">
        <v>150</v>
      </c>
      <c r="E420" s="187" t="s">
        <v>1</v>
      </c>
      <c r="F420" s="188" t="s">
        <v>289</v>
      </c>
      <c r="H420" s="189">
        <v>-1.98</v>
      </c>
      <c r="I420" s="190"/>
      <c r="L420" s="186"/>
      <c r="M420" s="191"/>
      <c r="N420" s="192"/>
      <c r="O420" s="192"/>
      <c r="P420" s="192"/>
      <c r="Q420" s="192"/>
      <c r="R420" s="192"/>
      <c r="S420" s="192"/>
      <c r="T420" s="193"/>
      <c r="AT420" s="187" t="s">
        <v>150</v>
      </c>
      <c r="AU420" s="187" t="s">
        <v>86</v>
      </c>
      <c r="AV420" s="14" t="s">
        <v>86</v>
      </c>
      <c r="AW420" s="14" t="s">
        <v>29</v>
      </c>
      <c r="AX420" s="14" t="s">
        <v>73</v>
      </c>
      <c r="AY420" s="187" t="s">
        <v>139</v>
      </c>
    </row>
    <row r="421" spans="2:51" s="14" customFormat="1">
      <c r="B421" s="186"/>
      <c r="D421" s="179" t="s">
        <v>150</v>
      </c>
      <c r="E421" s="187" t="s">
        <v>1</v>
      </c>
      <c r="F421" s="188" t="s">
        <v>422</v>
      </c>
      <c r="H421" s="189">
        <v>0.82499999999999996</v>
      </c>
      <c r="I421" s="190"/>
      <c r="L421" s="186"/>
      <c r="M421" s="191"/>
      <c r="N421" s="192"/>
      <c r="O421" s="192"/>
      <c r="P421" s="192"/>
      <c r="Q421" s="192"/>
      <c r="R421" s="192"/>
      <c r="S421" s="192"/>
      <c r="T421" s="193"/>
      <c r="AT421" s="187" t="s">
        <v>150</v>
      </c>
      <c r="AU421" s="187" t="s">
        <v>86</v>
      </c>
      <c r="AV421" s="14" t="s">
        <v>86</v>
      </c>
      <c r="AW421" s="14" t="s">
        <v>29</v>
      </c>
      <c r="AX421" s="14" t="s">
        <v>73</v>
      </c>
      <c r="AY421" s="187" t="s">
        <v>139</v>
      </c>
    </row>
    <row r="422" spans="2:51" s="14" customFormat="1">
      <c r="B422" s="186"/>
      <c r="D422" s="179" t="s">
        <v>150</v>
      </c>
      <c r="E422" s="187" t="s">
        <v>1</v>
      </c>
      <c r="F422" s="188" t="s">
        <v>423</v>
      </c>
      <c r="H422" s="189">
        <v>-1.9530000000000001</v>
      </c>
      <c r="I422" s="190"/>
      <c r="L422" s="186"/>
      <c r="M422" s="191"/>
      <c r="N422" s="192"/>
      <c r="O422" s="192"/>
      <c r="P422" s="192"/>
      <c r="Q422" s="192"/>
      <c r="R422" s="192"/>
      <c r="S422" s="192"/>
      <c r="T422" s="193"/>
      <c r="AT422" s="187" t="s">
        <v>150</v>
      </c>
      <c r="AU422" s="187" t="s">
        <v>86</v>
      </c>
      <c r="AV422" s="14" t="s">
        <v>86</v>
      </c>
      <c r="AW422" s="14" t="s">
        <v>29</v>
      </c>
      <c r="AX422" s="14" t="s">
        <v>73</v>
      </c>
      <c r="AY422" s="187" t="s">
        <v>139</v>
      </c>
    </row>
    <row r="423" spans="2:51" s="14" customFormat="1">
      <c r="B423" s="186"/>
      <c r="D423" s="179" t="s">
        <v>150</v>
      </c>
      <c r="E423" s="187" t="s">
        <v>1</v>
      </c>
      <c r="F423" s="188" t="s">
        <v>424</v>
      </c>
      <c r="H423" s="189">
        <v>1.722</v>
      </c>
      <c r="I423" s="190"/>
      <c r="L423" s="186"/>
      <c r="M423" s="191"/>
      <c r="N423" s="192"/>
      <c r="O423" s="192"/>
      <c r="P423" s="192"/>
      <c r="Q423" s="192"/>
      <c r="R423" s="192"/>
      <c r="S423" s="192"/>
      <c r="T423" s="193"/>
      <c r="AT423" s="187" t="s">
        <v>150</v>
      </c>
      <c r="AU423" s="187" t="s">
        <v>86</v>
      </c>
      <c r="AV423" s="14" t="s">
        <v>86</v>
      </c>
      <c r="AW423" s="14" t="s">
        <v>29</v>
      </c>
      <c r="AX423" s="14" t="s">
        <v>73</v>
      </c>
      <c r="AY423" s="187" t="s">
        <v>139</v>
      </c>
    </row>
    <row r="424" spans="2:51" s="13" customFormat="1">
      <c r="B424" s="178"/>
      <c r="D424" s="179" t="s">
        <v>150</v>
      </c>
      <c r="E424" s="180" t="s">
        <v>1</v>
      </c>
      <c r="F424" s="181" t="s">
        <v>425</v>
      </c>
      <c r="H424" s="180" t="s">
        <v>1</v>
      </c>
      <c r="I424" s="182"/>
      <c r="L424" s="178"/>
      <c r="M424" s="183"/>
      <c r="N424" s="184"/>
      <c r="O424" s="184"/>
      <c r="P424" s="184"/>
      <c r="Q424" s="184"/>
      <c r="R424" s="184"/>
      <c r="S424" s="184"/>
      <c r="T424" s="185"/>
      <c r="AT424" s="180" t="s">
        <v>150</v>
      </c>
      <c r="AU424" s="180" t="s">
        <v>86</v>
      </c>
      <c r="AV424" s="13" t="s">
        <v>80</v>
      </c>
      <c r="AW424" s="13" t="s">
        <v>29</v>
      </c>
      <c r="AX424" s="13" t="s">
        <v>73</v>
      </c>
      <c r="AY424" s="180" t="s">
        <v>139</v>
      </c>
    </row>
    <row r="425" spans="2:51" s="14" customFormat="1">
      <c r="B425" s="186"/>
      <c r="D425" s="179" t="s">
        <v>150</v>
      </c>
      <c r="E425" s="187" t="s">
        <v>1</v>
      </c>
      <c r="F425" s="188" t="s">
        <v>426</v>
      </c>
      <c r="H425" s="189">
        <v>35.551000000000002</v>
      </c>
      <c r="I425" s="190"/>
      <c r="L425" s="186"/>
      <c r="M425" s="191"/>
      <c r="N425" s="192"/>
      <c r="O425" s="192"/>
      <c r="P425" s="192"/>
      <c r="Q425" s="192"/>
      <c r="R425" s="192"/>
      <c r="S425" s="192"/>
      <c r="T425" s="193"/>
      <c r="AT425" s="187" t="s">
        <v>150</v>
      </c>
      <c r="AU425" s="187" t="s">
        <v>86</v>
      </c>
      <c r="AV425" s="14" t="s">
        <v>86</v>
      </c>
      <c r="AW425" s="14" t="s">
        <v>29</v>
      </c>
      <c r="AX425" s="14" t="s">
        <v>73</v>
      </c>
      <c r="AY425" s="187" t="s">
        <v>139</v>
      </c>
    </row>
    <row r="426" spans="2:51" s="14" customFormat="1">
      <c r="B426" s="186"/>
      <c r="D426" s="179" t="s">
        <v>150</v>
      </c>
      <c r="E426" s="187" t="s">
        <v>1</v>
      </c>
      <c r="F426" s="188" t="s">
        <v>289</v>
      </c>
      <c r="H426" s="189">
        <v>-1.98</v>
      </c>
      <c r="I426" s="190"/>
      <c r="L426" s="186"/>
      <c r="M426" s="191"/>
      <c r="N426" s="192"/>
      <c r="O426" s="192"/>
      <c r="P426" s="192"/>
      <c r="Q426" s="192"/>
      <c r="R426" s="192"/>
      <c r="S426" s="192"/>
      <c r="T426" s="193"/>
      <c r="AT426" s="187" t="s">
        <v>150</v>
      </c>
      <c r="AU426" s="187" t="s">
        <v>86</v>
      </c>
      <c r="AV426" s="14" t="s">
        <v>86</v>
      </c>
      <c r="AW426" s="14" t="s">
        <v>29</v>
      </c>
      <c r="AX426" s="14" t="s">
        <v>73</v>
      </c>
      <c r="AY426" s="187" t="s">
        <v>139</v>
      </c>
    </row>
    <row r="427" spans="2:51" s="14" customFormat="1">
      <c r="B427" s="186"/>
      <c r="D427" s="179" t="s">
        <v>150</v>
      </c>
      <c r="E427" s="187" t="s">
        <v>1</v>
      </c>
      <c r="F427" s="188" t="s">
        <v>422</v>
      </c>
      <c r="H427" s="189">
        <v>0.82499999999999996</v>
      </c>
      <c r="I427" s="190"/>
      <c r="L427" s="186"/>
      <c r="M427" s="191"/>
      <c r="N427" s="192"/>
      <c r="O427" s="192"/>
      <c r="P427" s="192"/>
      <c r="Q427" s="192"/>
      <c r="R427" s="192"/>
      <c r="S427" s="192"/>
      <c r="T427" s="193"/>
      <c r="AT427" s="187" t="s">
        <v>150</v>
      </c>
      <c r="AU427" s="187" t="s">
        <v>86</v>
      </c>
      <c r="AV427" s="14" t="s">
        <v>86</v>
      </c>
      <c r="AW427" s="14" t="s">
        <v>29</v>
      </c>
      <c r="AX427" s="14" t="s">
        <v>73</v>
      </c>
      <c r="AY427" s="187" t="s">
        <v>139</v>
      </c>
    </row>
    <row r="428" spans="2:51" s="14" customFormat="1">
      <c r="B428" s="186"/>
      <c r="D428" s="179" t="s">
        <v>150</v>
      </c>
      <c r="E428" s="187" t="s">
        <v>1</v>
      </c>
      <c r="F428" s="188" t="s">
        <v>427</v>
      </c>
      <c r="H428" s="189">
        <v>-1.966</v>
      </c>
      <c r="I428" s="190"/>
      <c r="L428" s="186"/>
      <c r="M428" s="191"/>
      <c r="N428" s="192"/>
      <c r="O428" s="192"/>
      <c r="P428" s="192"/>
      <c r="Q428" s="192"/>
      <c r="R428" s="192"/>
      <c r="S428" s="192"/>
      <c r="T428" s="193"/>
      <c r="AT428" s="187" t="s">
        <v>150</v>
      </c>
      <c r="AU428" s="187" t="s">
        <v>86</v>
      </c>
      <c r="AV428" s="14" t="s">
        <v>86</v>
      </c>
      <c r="AW428" s="14" t="s">
        <v>29</v>
      </c>
      <c r="AX428" s="14" t="s">
        <v>73</v>
      </c>
      <c r="AY428" s="187" t="s">
        <v>139</v>
      </c>
    </row>
    <row r="429" spans="2:51" s="14" customFormat="1">
      <c r="B429" s="186"/>
      <c r="D429" s="179" t="s">
        <v>150</v>
      </c>
      <c r="E429" s="187" t="s">
        <v>1</v>
      </c>
      <c r="F429" s="188" t="s">
        <v>428</v>
      </c>
      <c r="H429" s="189">
        <v>1.708</v>
      </c>
      <c r="I429" s="190"/>
      <c r="L429" s="186"/>
      <c r="M429" s="191"/>
      <c r="N429" s="192"/>
      <c r="O429" s="192"/>
      <c r="P429" s="192"/>
      <c r="Q429" s="192"/>
      <c r="R429" s="192"/>
      <c r="S429" s="192"/>
      <c r="T429" s="193"/>
      <c r="AT429" s="187" t="s">
        <v>150</v>
      </c>
      <c r="AU429" s="187" t="s">
        <v>86</v>
      </c>
      <c r="AV429" s="14" t="s">
        <v>86</v>
      </c>
      <c r="AW429" s="14" t="s">
        <v>29</v>
      </c>
      <c r="AX429" s="14" t="s">
        <v>73</v>
      </c>
      <c r="AY429" s="187" t="s">
        <v>139</v>
      </c>
    </row>
    <row r="430" spans="2:51" s="13" customFormat="1">
      <c r="B430" s="178"/>
      <c r="D430" s="179" t="s">
        <v>150</v>
      </c>
      <c r="E430" s="180" t="s">
        <v>1</v>
      </c>
      <c r="F430" s="181" t="s">
        <v>429</v>
      </c>
      <c r="H430" s="180" t="s">
        <v>1</v>
      </c>
      <c r="I430" s="182"/>
      <c r="L430" s="178"/>
      <c r="M430" s="183"/>
      <c r="N430" s="184"/>
      <c r="O430" s="184"/>
      <c r="P430" s="184"/>
      <c r="Q430" s="184"/>
      <c r="R430" s="184"/>
      <c r="S430" s="184"/>
      <c r="T430" s="185"/>
      <c r="AT430" s="180" t="s">
        <v>150</v>
      </c>
      <c r="AU430" s="180" t="s">
        <v>86</v>
      </c>
      <c r="AV430" s="13" t="s">
        <v>80</v>
      </c>
      <c r="AW430" s="13" t="s">
        <v>29</v>
      </c>
      <c r="AX430" s="13" t="s">
        <v>73</v>
      </c>
      <c r="AY430" s="180" t="s">
        <v>139</v>
      </c>
    </row>
    <row r="431" spans="2:51" s="14" customFormat="1">
      <c r="B431" s="186"/>
      <c r="D431" s="179" t="s">
        <v>150</v>
      </c>
      <c r="E431" s="187" t="s">
        <v>1</v>
      </c>
      <c r="F431" s="188" t="s">
        <v>430</v>
      </c>
      <c r="H431" s="189">
        <v>2.4380000000000002</v>
      </c>
      <c r="I431" s="190"/>
      <c r="L431" s="186"/>
      <c r="M431" s="191"/>
      <c r="N431" s="192"/>
      <c r="O431" s="192"/>
      <c r="P431" s="192"/>
      <c r="Q431" s="192"/>
      <c r="R431" s="192"/>
      <c r="S431" s="192"/>
      <c r="T431" s="193"/>
      <c r="AT431" s="187" t="s">
        <v>150</v>
      </c>
      <c r="AU431" s="187" t="s">
        <v>86</v>
      </c>
      <c r="AV431" s="14" t="s">
        <v>86</v>
      </c>
      <c r="AW431" s="14" t="s">
        <v>29</v>
      </c>
      <c r="AX431" s="14" t="s">
        <v>73</v>
      </c>
      <c r="AY431" s="187" t="s">
        <v>139</v>
      </c>
    </row>
    <row r="432" spans="2:51" s="13" customFormat="1">
      <c r="B432" s="178"/>
      <c r="D432" s="179" t="s">
        <v>150</v>
      </c>
      <c r="E432" s="180" t="s">
        <v>1</v>
      </c>
      <c r="F432" s="181" t="s">
        <v>431</v>
      </c>
      <c r="H432" s="180" t="s">
        <v>1</v>
      </c>
      <c r="I432" s="182"/>
      <c r="L432" s="178"/>
      <c r="M432" s="183"/>
      <c r="N432" s="184"/>
      <c r="O432" s="184"/>
      <c r="P432" s="184"/>
      <c r="Q432" s="184"/>
      <c r="R432" s="184"/>
      <c r="S432" s="184"/>
      <c r="T432" s="185"/>
      <c r="AT432" s="180" t="s">
        <v>150</v>
      </c>
      <c r="AU432" s="180" t="s">
        <v>86</v>
      </c>
      <c r="AV432" s="13" t="s">
        <v>80</v>
      </c>
      <c r="AW432" s="13" t="s">
        <v>29</v>
      </c>
      <c r="AX432" s="13" t="s">
        <v>73</v>
      </c>
      <c r="AY432" s="180" t="s">
        <v>139</v>
      </c>
    </row>
    <row r="433" spans="2:51" s="14" customFormat="1">
      <c r="B433" s="186"/>
      <c r="D433" s="179" t="s">
        <v>150</v>
      </c>
      <c r="E433" s="187" t="s">
        <v>1</v>
      </c>
      <c r="F433" s="188" t="s">
        <v>432</v>
      </c>
      <c r="H433" s="189">
        <v>2.121</v>
      </c>
      <c r="I433" s="190"/>
      <c r="L433" s="186"/>
      <c r="M433" s="191"/>
      <c r="N433" s="192"/>
      <c r="O433" s="192"/>
      <c r="P433" s="192"/>
      <c r="Q433" s="192"/>
      <c r="R433" s="192"/>
      <c r="S433" s="192"/>
      <c r="T433" s="193"/>
      <c r="AT433" s="187" t="s">
        <v>150</v>
      </c>
      <c r="AU433" s="187" t="s">
        <v>86</v>
      </c>
      <c r="AV433" s="14" t="s">
        <v>86</v>
      </c>
      <c r="AW433" s="14" t="s">
        <v>29</v>
      </c>
      <c r="AX433" s="14" t="s">
        <v>73</v>
      </c>
      <c r="AY433" s="187" t="s">
        <v>139</v>
      </c>
    </row>
    <row r="434" spans="2:51" s="13" customFormat="1">
      <c r="B434" s="178"/>
      <c r="D434" s="179" t="s">
        <v>150</v>
      </c>
      <c r="E434" s="180" t="s">
        <v>1</v>
      </c>
      <c r="F434" s="181" t="s">
        <v>433</v>
      </c>
      <c r="H434" s="180" t="s">
        <v>1</v>
      </c>
      <c r="I434" s="182"/>
      <c r="L434" s="178"/>
      <c r="M434" s="183"/>
      <c r="N434" s="184"/>
      <c r="O434" s="184"/>
      <c r="P434" s="184"/>
      <c r="Q434" s="184"/>
      <c r="R434" s="184"/>
      <c r="S434" s="184"/>
      <c r="T434" s="185"/>
      <c r="AT434" s="180" t="s">
        <v>150</v>
      </c>
      <c r="AU434" s="180" t="s">
        <v>86</v>
      </c>
      <c r="AV434" s="13" t="s">
        <v>80</v>
      </c>
      <c r="AW434" s="13" t="s">
        <v>29</v>
      </c>
      <c r="AX434" s="13" t="s">
        <v>73</v>
      </c>
      <c r="AY434" s="180" t="s">
        <v>139</v>
      </c>
    </row>
    <row r="435" spans="2:51" s="14" customFormat="1">
      <c r="B435" s="186"/>
      <c r="D435" s="179" t="s">
        <v>150</v>
      </c>
      <c r="E435" s="187" t="s">
        <v>1</v>
      </c>
      <c r="F435" s="188" t="s">
        <v>434</v>
      </c>
      <c r="H435" s="189">
        <v>2.4460000000000002</v>
      </c>
      <c r="I435" s="190"/>
      <c r="L435" s="186"/>
      <c r="M435" s="191"/>
      <c r="N435" s="192"/>
      <c r="O435" s="192"/>
      <c r="P435" s="192"/>
      <c r="Q435" s="192"/>
      <c r="R435" s="192"/>
      <c r="S435" s="192"/>
      <c r="T435" s="193"/>
      <c r="AT435" s="187" t="s">
        <v>150</v>
      </c>
      <c r="AU435" s="187" t="s">
        <v>86</v>
      </c>
      <c r="AV435" s="14" t="s">
        <v>86</v>
      </c>
      <c r="AW435" s="14" t="s">
        <v>29</v>
      </c>
      <c r="AX435" s="14" t="s">
        <v>73</v>
      </c>
      <c r="AY435" s="187" t="s">
        <v>139</v>
      </c>
    </row>
    <row r="436" spans="2:51" s="13" customFormat="1">
      <c r="B436" s="178"/>
      <c r="D436" s="179" t="s">
        <v>150</v>
      </c>
      <c r="E436" s="180" t="s">
        <v>1</v>
      </c>
      <c r="F436" s="181" t="s">
        <v>435</v>
      </c>
      <c r="H436" s="180" t="s">
        <v>1</v>
      </c>
      <c r="I436" s="182"/>
      <c r="L436" s="178"/>
      <c r="M436" s="183"/>
      <c r="N436" s="184"/>
      <c r="O436" s="184"/>
      <c r="P436" s="184"/>
      <c r="Q436" s="184"/>
      <c r="R436" s="184"/>
      <c r="S436" s="184"/>
      <c r="T436" s="185"/>
      <c r="AT436" s="180" t="s">
        <v>150</v>
      </c>
      <c r="AU436" s="180" t="s">
        <v>86</v>
      </c>
      <c r="AV436" s="13" t="s">
        <v>80</v>
      </c>
      <c r="AW436" s="13" t="s">
        <v>29</v>
      </c>
      <c r="AX436" s="13" t="s">
        <v>73</v>
      </c>
      <c r="AY436" s="180" t="s">
        <v>139</v>
      </c>
    </row>
    <row r="437" spans="2:51" s="14" customFormat="1">
      <c r="B437" s="186"/>
      <c r="D437" s="179" t="s">
        <v>150</v>
      </c>
      <c r="E437" s="187" t="s">
        <v>1</v>
      </c>
      <c r="F437" s="188" t="s">
        <v>436</v>
      </c>
      <c r="H437" s="189">
        <v>2.1339999999999999</v>
      </c>
      <c r="I437" s="190"/>
      <c r="L437" s="186"/>
      <c r="M437" s="191"/>
      <c r="N437" s="192"/>
      <c r="O437" s="192"/>
      <c r="P437" s="192"/>
      <c r="Q437" s="192"/>
      <c r="R437" s="192"/>
      <c r="S437" s="192"/>
      <c r="T437" s="193"/>
      <c r="AT437" s="187" t="s">
        <v>150</v>
      </c>
      <c r="AU437" s="187" t="s">
        <v>86</v>
      </c>
      <c r="AV437" s="14" t="s">
        <v>86</v>
      </c>
      <c r="AW437" s="14" t="s">
        <v>29</v>
      </c>
      <c r="AX437" s="14" t="s">
        <v>73</v>
      </c>
      <c r="AY437" s="187" t="s">
        <v>139</v>
      </c>
    </row>
    <row r="438" spans="2:51" s="13" customFormat="1">
      <c r="B438" s="178"/>
      <c r="D438" s="179" t="s">
        <v>150</v>
      </c>
      <c r="E438" s="180" t="s">
        <v>1</v>
      </c>
      <c r="F438" s="181" t="s">
        <v>437</v>
      </c>
      <c r="H438" s="180" t="s">
        <v>1</v>
      </c>
      <c r="I438" s="182"/>
      <c r="L438" s="178"/>
      <c r="M438" s="183"/>
      <c r="N438" s="184"/>
      <c r="O438" s="184"/>
      <c r="P438" s="184"/>
      <c r="Q438" s="184"/>
      <c r="R438" s="184"/>
      <c r="S438" s="184"/>
      <c r="T438" s="185"/>
      <c r="AT438" s="180" t="s">
        <v>150</v>
      </c>
      <c r="AU438" s="180" t="s">
        <v>86</v>
      </c>
      <c r="AV438" s="13" t="s">
        <v>80</v>
      </c>
      <c r="AW438" s="13" t="s">
        <v>29</v>
      </c>
      <c r="AX438" s="13" t="s">
        <v>73</v>
      </c>
      <c r="AY438" s="180" t="s">
        <v>139</v>
      </c>
    </row>
    <row r="439" spans="2:51" s="14" customFormat="1">
      <c r="B439" s="186"/>
      <c r="D439" s="179" t="s">
        <v>150</v>
      </c>
      <c r="E439" s="187" t="s">
        <v>1</v>
      </c>
      <c r="F439" s="188" t="s">
        <v>438</v>
      </c>
      <c r="H439" s="189">
        <v>44.481000000000002</v>
      </c>
      <c r="I439" s="190"/>
      <c r="L439" s="186"/>
      <c r="M439" s="191"/>
      <c r="N439" s="192"/>
      <c r="O439" s="192"/>
      <c r="P439" s="192"/>
      <c r="Q439" s="192"/>
      <c r="R439" s="192"/>
      <c r="S439" s="192"/>
      <c r="T439" s="193"/>
      <c r="AT439" s="187" t="s">
        <v>150</v>
      </c>
      <c r="AU439" s="187" t="s">
        <v>86</v>
      </c>
      <c r="AV439" s="14" t="s">
        <v>86</v>
      </c>
      <c r="AW439" s="14" t="s">
        <v>29</v>
      </c>
      <c r="AX439" s="14" t="s">
        <v>73</v>
      </c>
      <c r="AY439" s="187" t="s">
        <v>139</v>
      </c>
    </row>
    <row r="440" spans="2:51" s="14" customFormat="1">
      <c r="B440" s="186"/>
      <c r="D440" s="179" t="s">
        <v>150</v>
      </c>
      <c r="E440" s="187" t="s">
        <v>1</v>
      </c>
      <c r="F440" s="188" t="s">
        <v>289</v>
      </c>
      <c r="H440" s="189">
        <v>-1.98</v>
      </c>
      <c r="I440" s="190"/>
      <c r="L440" s="186"/>
      <c r="M440" s="191"/>
      <c r="N440" s="192"/>
      <c r="O440" s="192"/>
      <c r="P440" s="192"/>
      <c r="Q440" s="192"/>
      <c r="R440" s="192"/>
      <c r="S440" s="192"/>
      <c r="T440" s="193"/>
      <c r="AT440" s="187" t="s">
        <v>150</v>
      </c>
      <c r="AU440" s="187" t="s">
        <v>86</v>
      </c>
      <c r="AV440" s="14" t="s">
        <v>86</v>
      </c>
      <c r="AW440" s="14" t="s">
        <v>29</v>
      </c>
      <c r="AX440" s="14" t="s">
        <v>73</v>
      </c>
      <c r="AY440" s="187" t="s">
        <v>139</v>
      </c>
    </row>
    <row r="441" spans="2:51" s="14" customFormat="1">
      <c r="B441" s="186"/>
      <c r="D441" s="179" t="s">
        <v>150</v>
      </c>
      <c r="E441" s="187" t="s">
        <v>1</v>
      </c>
      <c r="F441" s="188" t="s">
        <v>439</v>
      </c>
      <c r="H441" s="189">
        <v>-1.915</v>
      </c>
      <c r="I441" s="190"/>
      <c r="L441" s="186"/>
      <c r="M441" s="191"/>
      <c r="N441" s="192"/>
      <c r="O441" s="192"/>
      <c r="P441" s="192"/>
      <c r="Q441" s="192"/>
      <c r="R441" s="192"/>
      <c r="S441" s="192"/>
      <c r="T441" s="193"/>
      <c r="AT441" s="187" t="s">
        <v>150</v>
      </c>
      <c r="AU441" s="187" t="s">
        <v>86</v>
      </c>
      <c r="AV441" s="14" t="s">
        <v>86</v>
      </c>
      <c r="AW441" s="14" t="s">
        <v>29</v>
      </c>
      <c r="AX441" s="14" t="s">
        <v>73</v>
      </c>
      <c r="AY441" s="187" t="s">
        <v>139</v>
      </c>
    </row>
    <row r="442" spans="2:51" s="14" customFormat="1">
      <c r="B442" s="186"/>
      <c r="D442" s="179" t="s">
        <v>150</v>
      </c>
      <c r="E442" s="187" t="s">
        <v>1</v>
      </c>
      <c r="F442" s="188" t="s">
        <v>440</v>
      </c>
      <c r="H442" s="189">
        <v>-1.54</v>
      </c>
      <c r="I442" s="190"/>
      <c r="L442" s="186"/>
      <c r="M442" s="191"/>
      <c r="N442" s="192"/>
      <c r="O442" s="192"/>
      <c r="P442" s="192"/>
      <c r="Q442" s="192"/>
      <c r="R442" s="192"/>
      <c r="S442" s="192"/>
      <c r="T442" s="193"/>
      <c r="AT442" s="187" t="s">
        <v>150</v>
      </c>
      <c r="AU442" s="187" t="s">
        <v>86</v>
      </c>
      <c r="AV442" s="14" t="s">
        <v>86</v>
      </c>
      <c r="AW442" s="14" t="s">
        <v>29</v>
      </c>
      <c r="AX442" s="14" t="s">
        <v>73</v>
      </c>
      <c r="AY442" s="187" t="s">
        <v>139</v>
      </c>
    </row>
    <row r="443" spans="2:51" s="14" customFormat="1">
      <c r="B443" s="186"/>
      <c r="D443" s="179" t="s">
        <v>150</v>
      </c>
      <c r="E443" s="187" t="s">
        <v>1</v>
      </c>
      <c r="F443" s="188" t="s">
        <v>441</v>
      </c>
      <c r="H443" s="189">
        <v>-1.464</v>
      </c>
      <c r="I443" s="190"/>
      <c r="L443" s="186"/>
      <c r="M443" s="191"/>
      <c r="N443" s="192"/>
      <c r="O443" s="192"/>
      <c r="P443" s="192"/>
      <c r="Q443" s="192"/>
      <c r="R443" s="192"/>
      <c r="S443" s="192"/>
      <c r="T443" s="193"/>
      <c r="AT443" s="187" t="s">
        <v>150</v>
      </c>
      <c r="AU443" s="187" t="s">
        <v>86</v>
      </c>
      <c r="AV443" s="14" t="s">
        <v>86</v>
      </c>
      <c r="AW443" s="14" t="s">
        <v>29</v>
      </c>
      <c r="AX443" s="14" t="s">
        <v>73</v>
      </c>
      <c r="AY443" s="187" t="s">
        <v>139</v>
      </c>
    </row>
    <row r="444" spans="2:51" s="14" customFormat="1">
      <c r="B444" s="186"/>
      <c r="D444" s="179" t="s">
        <v>150</v>
      </c>
      <c r="E444" s="187" t="s">
        <v>1</v>
      </c>
      <c r="F444" s="188" t="s">
        <v>442</v>
      </c>
      <c r="H444" s="189">
        <v>1.7</v>
      </c>
      <c r="I444" s="190"/>
      <c r="L444" s="186"/>
      <c r="M444" s="191"/>
      <c r="N444" s="192"/>
      <c r="O444" s="192"/>
      <c r="P444" s="192"/>
      <c r="Q444" s="192"/>
      <c r="R444" s="192"/>
      <c r="S444" s="192"/>
      <c r="T444" s="193"/>
      <c r="AT444" s="187" t="s">
        <v>150</v>
      </c>
      <c r="AU444" s="187" t="s">
        <v>86</v>
      </c>
      <c r="AV444" s="14" t="s">
        <v>86</v>
      </c>
      <c r="AW444" s="14" t="s">
        <v>29</v>
      </c>
      <c r="AX444" s="14" t="s">
        <v>73</v>
      </c>
      <c r="AY444" s="187" t="s">
        <v>139</v>
      </c>
    </row>
    <row r="445" spans="2:51" s="13" customFormat="1">
      <c r="B445" s="178"/>
      <c r="D445" s="179" t="s">
        <v>150</v>
      </c>
      <c r="E445" s="180" t="s">
        <v>1</v>
      </c>
      <c r="F445" s="181" t="s">
        <v>443</v>
      </c>
      <c r="H445" s="180" t="s">
        <v>1</v>
      </c>
      <c r="I445" s="182"/>
      <c r="L445" s="178"/>
      <c r="M445" s="183"/>
      <c r="N445" s="184"/>
      <c r="O445" s="184"/>
      <c r="P445" s="184"/>
      <c r="Q445" s="184"/>
      <c r="R445" s="184"/>
      <c r="S445" s="184"/>
      <c r="T445" s="185"/>
      <c r="AT445" s="180" t="s">
        <v>150</v>
      </c>
      <c r="AU445" s="180" t="s">
        <v>86</v>
      </c>
      <c r="AV445" s="13" t="s">
        <v>80</v>
      </c>
      <c r="AW445" s="13" t="s">
        <v>29</v>
      </c>
      <c r="AX445" s="13" t="s">
        <v>73</v>
      </c>
      <c r="AY445" s="180" t="s">
        <v>139</v>
      </c>
    </row>
    <row r="446" spans="2:51" s="14" customFormat="1">
      <c r="B446" s="186"/>
      <c r="D446" s="179" t="s">
        <v>150</v>
      </c>
      <c r="E446" s="187" t="s">
        <v>1</v>
      </c>
      <c r="F446" s="188" t="s">
        <v>444</v>
      </c>
      <c r="H446" s="189">
        <v>24.486000000000001</v>
      </c>
      <c r="I446" s="190"/>
      <c r="L446" s="186"/>
      <c r="M446" s="191"/>
      <c r="N446" s="192"/>
      <c r="O446" s="192"/>
      <c r="P446" s="192"/>
      <c r="Q446" s="192"/>
      <c r="R446" s="192"/>
      <c r="S446" s="192"/>
      <c r="T446" s="193"/>
      <c r="AT446" s="187" t="s">
        <v>150</v>
      </c>
      <c r="AU446" s="187" t="s">
        <v>86</v>
      </c>
      <c r="AV446" s="14" t="s">
        <v>86</v>
      </c>
      <c r="AW446" s="14" t="s">
        <v>29</v>
      </c>
      <c r="AX446" s="14" t="s">
        <v>73</v>
      </c>
      <c r="AY446" s="187" t="s">
        <v>139</v>
      </c>
    </row>
    <row r="447" spans="2:51" s="14" customFormat="1">
      <c r="B447" s="186"/>
      <c r="D447" s="179" t="s">
        <v>150</v>
      </c>
      <c r="E447" s="187" t="s">
        <v>1</v>
      </c>
      <c r="F447" s="188" t="s">
        <v>445</v>
      </c>
      <c r="H447" s="189">
        <v>-2.5960000000000001</v>
      </c>
      <c r="I447" s="190"/>
      <c r="L447" s="186"/>
      <c r="M447" s="191"/>
      <c r="N447" s="192"/>
      <c r="O447" s="192"/>
      <c r="P447" s="192"/>
      <c r="Q447" s="192"/>
      <c r="R447" s="192"/>
      <c r="S447" s="192"/>
      <c r="T447" s="193"/>
      <c r="AT447" s="187" t="s">
        <v>150</v>
      </c>
      <c r="AU447" s="187" t="s">
        <v>86</v>
      </c>
      <c r="AV447" s="14" t="s">
        <v>86</v>
      </c>
      <c r="AW447" s="14" t="s">
        <v>29</v>
      </c>
      <c r="AX447" s="14" t="s">
        <v>73</v>
      </c>
      <c r="AY447" s="187" t="s">
        <v>139</v>
      </c>
    </row>
    <row r="448" spans="2:51" s="14" customFormat="1">
      <c r="B448" s="186"/>
      <c r="D448" s="179" t="s">
        <v>150</v>
      </c>
      <c r="E448" s="187" t="s">
        <v>1</v>
      </c>
      <c r="F448" s="188" t="s">
        <v>289</v>
      </c>
      <c r="H448" s="189">
        <v>-1.98</v>
      </c>
      <c r="I448" s="190"/>
      <c r="L448" s="186"/>
      <c r="M448" s="191"/>
      <c r="N448" s="192"/>
      <c r="O448" s="192"/>
      <c r="P448" s="192"/>
      <c r="Q448" s="192"/>
      <c r="R448" s="192"/>
      <c r="S448" s="192"/>
      <c r="T448" s="193"/>
      <c r="AT448" s="187" t="s">
        <v>150</v>
      </c>
      <c r="AU448" s="187" t="s">
        <v>86</v>
      </c>
      <c r="AV448" s="14" t="s">
        <v>86</v>
      </c>
      <c r="AW448" s="14" t="s">
        <v>29</v>
      </c>
      <c r="AX448" s="14" t="s">
        <v>73</v>
      </c>
      <c r="AY448" s="187" t="s">
        <v>139</v>
      </c>
    </row>
    <row r="449" spans="2:51" s="14" customFormat="1">
      <c r="B449" s="186"/>
      <c r="D449" s="179" t="s">
        <v>150</v>
      </c>
      <c r="E449" s="187" t="s">
        <v>1</v>
      </c>
      <c r="F449" s="188" t="s">
        <v>446</v>
      </c>
      <c r="H449" s="189">
        <v>-3.5779999999999998</v>
      </c>
      <c r="I449" s="190"/>
      <c r="L449" s="186"/>
      <c r="M449" s="191"/>
      <c r="N449" s="192"/>
      <c r="O449" s="192"/>
      <c r="P449" s="192"/>
      <c r="Q449" s="192"/>
      <c r="R449" s="192"/>
      <c r="S449" s="192"/>
      <c r="T449" s="193"/>
      <c r="AT449" s="187" t="s">
        <v>150</v>
      </c>
      <c r="AU449" s="187" t="s">
        <v>86</v>
      </c>
      <c r="AV449" s="14" t="s">
        <v>86</v>
      </c>
      <c r="AW449" s="14" t="s">
        <v>29</v>
      </c>
      <c r="AX449" s="14" t="s">
        <v>73</v>
      </c>
      <c r="AY449" s="187" t="s">
        <v>139</v>
      </c>
    </row>
    <row r="450" spans="2:51" s="13" customFormat="1">
      <c r="B450" s="178"/>
      <c r="D450" s="179" t="s">
        <v>150</v>
      </c>
      <c r="E450" s="180" t="s">
        <v>1</v>
      </c>
      <c r="F450" s="181" t="s">
        <v>447</v>
      </c>
      <c r="H450" s="180" t="s">
        <v>1</v>
      </c>
      <c r="I450" s="182"/>
      <c r="L450" s="178"/>
      <c r="M450" s="183"/>
      <c r="N450" s="184"/>
      <c r="O450" s="184"/>
      <c r="P450" s="184"/>
      <c r="Q450" s="184"/>
      <c r="R450" s="184"/>
      <c r="S450" s="184"/>
      <c r="T450" s="185"/>
      <c r="AT450" s="180" t="s">
        <v>150</v>
      </c>
      <c r="AU450" s="180" t="s">
        <v>86</v>
      </c>
      <c r="AV450" s="13" t="s">
        <v>80</v>
      </c>
      <c r="AW450" s="13" t="s">
        <v>29</v>
      </c>
      <c r="AX450" s="13" t="s">
        <v>73</v>
      </c>
      <c r="AY450" s="180" t="s">
        <v>139</v>
      </c>
    </row>
    <row r="451" spans="2:51" s="14" customFormat="1">
      <c r="B451" s="186"/>
      <c r="D451" s="179" t="s">
        <v>150</v>
      </c>
      <c r="E451" s="187" t="s">
        <v>1</v>
      </c>
      <c r="F451" s="188" t="s">
        <v>448</v>
      </c>
      <c r="H451" s="189">
        <v>11.781000000000001</v>
      </c>
      <c r="I451" s="190"/>
      <c r="L451" s="186"/>
      <c r="M451" s="191"/>
      <c r="N451" s="192"/>
      <c r="O451" s="192"/>
      <c r="P451" s="192"/>
      <c r="Q451" s="192"/>
      <c r="R451" s="192"/>
      <c r="S451" s="192"/>
      <c r="T451" s="193"/>
      <c r="AT451" s="187" t="s">
        <v>150</v>
      </c>
      <c r="AU451" s="187" t="s">
        <v>86</v>
      </c>
      <c r="AV451" s="14" t="s">
        <v>86</v>
      </c>
      <c r="AW451" s="14" t="s">
        <v>29</v>
      </c>
      <c r="AX451" s="14" t="s">
        <v>73</v>
      </c>
      <c r="AY451" s="187" t="s">
        <v>139</v>
      </c>
    </row>
    <row r="452" spans="2:51" s="14" customFormat="1">
      <c r="B452" s="186"/>
      <c r="D452" s="179" t="s">
        <v>150</v>
      </c>
      <c r="E452" s="187" t="s">
        <v>1</v>
      </c>
      <c r="F452" s="188" t="s">
        <v>449</v>
      </c>
      <c r="H452" s="189">
        <v>9.66</v>
      </c>
      <c r="I452" s="190"/>
      <c r="L452" s="186"/>
      <c r="M452" s="191"/>
      <c r="N452" s="192"/>
      <c r="O452" s="192"/>
      <c r="P452" s="192"/>
      <c r="Q452" s="192"/>
      <c r="R452" s="192"/>
      <c r="S452" s="192"/>
      <c r="T452" s="193"/>
      <c r="AT452" s="187" t="s">
        <v>150</v>
      </c>
      <c r="AU452" s="187" t="s">
        <v>86</v>
      </c>
      <c r="AV452" s="14" t="s">
        <v>86</v>
      </c>
      <c r="AW452" s="14" t="s">
        <v>29</v>
      </c>
      <c r="AX452" s="14" t="s">
        <v>73</v>
      </c>
      <c r="AY452" s="187" t="s">
        <v>139</v>
      </c>
    </row>
    <row r="453" spans="2:51" s="14" customFormat="1">
      <c r="B453" s="186"/>
      <c r="D453" s="179" t="s">
        <v>150</v>
      </c>
      <c r="E453" s="187" t="s">
        <v>1</v>
      </c>
      <c r="F453" s="188" t="s">
        <v>450</v>
      </c>
      <c r="H453" s="189">
        <v>1.125</v>
      </c>
      <c r="I453" s="190"/>
      <c r="L453" s="186"/>
      <c r="M453" s="191"/>
      <c r="N453" s="192"/>
      <c r="O453" s="192"/>
      <c r="P453" s="192"/>
      <c r="Q453" s="192"/>
      <c r="R453" s="192"/>
      <c r="S453" s="192"/>
      <c r="T453" s="193"/>
      <c r="AT453" s="187" t="s">
        <v>150</v>
      </c>
      <c r="AU453" s="187" t="s">
        <v>86</v>
      </c>
      <c r="AV453" s="14" t="s">
        <v>86</v>
      </c>
      <c r="AW453" s="14" t="s">
        <v>29</v>
      </c>
      <c r="AX453" s="14" t="s">
        <v>73</v>
      </c>
      <c r="AY453" s="187" t="s">
        <v>139</v>
      </c>
    </row>
    <row r="454" spans="2:51" s="14" customFormat="1">
      <c r="B454" s="186"/>
      <c r="D454" s="179" t="s">
        <v>150</v>
      </c>
      <c r="E454" s="187" t="s">
        <v>1</v>
      </c>
      <c r="F454" s="188" t="s">
        <v>451</v>
      </c>
      <c r="H454" s="189">
        <v>-1.89</v>
      </c>
      <c r="I454" s="190"/>
      <c r="L454" s="186"/>
      <c r="M454" s="191"/>
      <c r="N454" s="192"/>
      <c r="O454" s="192"/>
      <c r="P454" s="192"/>
      <c r="Q454" s="192"/>
      <c r="R454" s="192"/>
      <c r="S454" s="192"/>
      <c r="T454" s="193"/>
      <c r="AT454" s="187" t="s">
        <v>150</v>
      </c>
      <c r="AU454" s="187" t="s">
        <v>86</v>
      </c>
      <c r="AV454" s="14" t="s">
        <v>86</v>
      </c>
      <c r="AW454" s="14" t="s">
        <v>29</v>
      </c>
      <c r="AX454" s="14" t="s">
        <v>73</v>
      </c>
      <c r="AY454" s="187" t="s">
        <v>139</v>
      </c>
    </row>
    <row r="455" spans="2:51" s="13" customFormat="1">
      <c r="B455" s="178"/>
      <c r="D455" s="179" t="s">
        <v>150</v>
      </c>
      <c r="E455" s="180" t="s">
        <v>1</v>
      </c>
      <c r="F455" s="181" t="s">
        <v>452</v>
      </c>
      <c r="H455" s="180" t="s">
        <v>1</v>
      </c>
      <c r="I455" s="182"/>
      <c r="L455" s="178"/>
      <c r="M455" s="183"/>
      <c r="N455" s="184"/>
      <c r="O455" s="184"/>
      <c r="P455" s="184"/>
      <c r="Q455" s="184"/>
      <c r="R455" s="184"/>
      <c r="S455" s="184"/>
      <c r="T455" s="185"/>
      <c r="AT455" s="180" t="s">
        <v>150</v>
      </c>
      <c r="AU455" s="180" t="s">
        <v>86</v>
      </c>
      <c r="AV455" s="13" t="s">
        <v>80</v>
      </c>
      <c r="AW455" s="13" t="s">
        <v>29</v>
      </c>
      <c r="AX455" s="13" t="s">
        <v>73</v>
      </c>
      <c r="AY455" s="180" t="s">
        <v>139</v>
      </c>
    </row>
    <row r="456" spans="2:51" s="14" customFormat="1">
      <c r="B456" s="186"/>
      <c r="D456" s="179" t="s">
        <v>150</v>
      </c>
      <c r="E456" s="187" t="s">
        <v>1</v>
      </c>
      <c r="F456" s="188" t="s">
        <v>453</v>
      </c>
      <c r="H456" s="189">
        <v>10.335000000000001</v>
      </c>
      <c r="I456" s="190"/>
      <c r="L456" s="186"/>
      <c r="M456" s="191"/>
      <c r="N456" s="192"/>
      <c r="O456" s="192"/>
      <c r="P456" s="192"/>
      <c r="Q456" s="192"/>
      <c r="R456" s="192"/>
      <c r="S456" s="192"/>
      <c r="T456" s="193"/>
      <c r="AT456" s="187" t="s">
        <v>150</v>
      </c>
      <c r="AU456" s="187" t="s">
        <v>86</v>
      </c>
      <c r="AV456" s="14" t="s">
        <v>86</v>
      </c>
      <c r="AW456" s="14" t="s">
        <v>29</v>
      </c>
      <c r="AX456" s="14" t="s">
        <v>73</v>
      </c>
      <c r="AY456" s="187" t="s">
        <v>139</v>
      </c>
    </row>
    <row r="457" spans="2:51" s="13" customFormat="1">
      <c r="B457" s="178"/>
      <c r="D457" s="179" t="s">
        <v>150</v>
      </c>
      <c r="E457" s="180" t="s">
        <v>1</v>
      </c>
      <c r="F457" s="181" t="s">
        <v>454</v>
      </c>
      <c r="H457" s="180" t="s">
        <v>1</v>
      </c>
      <c r="I457" s="182"/>
      <c r="L457" s="178"/>
      <c r="M457" s="183"/>
      <c r="N457" s="184"/>
      <c r="O457" s="184"/>
      <c r="P457" s="184"/>
      <c r="Q457" s="184"/>
      <c r="R457" s="184"/>
      <c r="S457" s="184"/>
      <c r="T457" s="185"/>
      <c r="AT457" s="180" t="s">
        <v>150</v>
      </c>
      <c r="AU457" s="180" t="s">
        <v>86</v>
      </c>
      <c r="AV457" s="13" t="s">
        <v>80</v>
      </c>
      <c r="AW457" s="13" t="s">
        <v>29</v>
      </c>
      <c r="AX457" s="13" t="s">
        <v>73</v>
      </c>
      <c r="AY457" s="180" t="s">
        <v>139</v>
      </c>
    </row>
    <row r="458" spans="2:51" s="14" customFormat="1">
      <c r="B458" s="186"/>
      <c r="D458" s="179" t="s">
        <v>150</v>
      </c>
      <c r="E458" s="187" t="s">
        <v>1</v>
      </c>
      <c r="F458" s="188" t="s">
        <v>455</v>
      </c>
      <c r="H458" s="189">
        <v>17.291</v>
      </c>
      <c r="I458" s="190"/>
      <c r="L458" s="186"/>
      <c r="M458" s="191"/>
      <c r="N458" s="192"/>
      <c r="O458" s="192"/>
      <c r="P458" s="192"/>
      <c r="Q458" s="192"/>
      <c r="R458" s="192"/>
      <c r="S458" s="192"/>
      <c r="T458" s="193"/>
      <c r="AT458" s="187" t="s">
        <v>150</v>
      </c>
      <c r="AU458" s="187" t="s">
        <v>86</v>
      </c>
      <c r="AV458" s="14" t="s">
        <v>86</v>
      </c>
      <c r="AW458" s="14" t="s">
        <v>29</v>
      </c>
      <c r="AX458" s="14" t="s">
        <v>73</v>
      </c>
      <c r="AY458" s="187" t="s">
        <v>139</v>
      </c>
    </row>
    <row r="459" spans="2:51" s="14" customFormat="1">
      <c r="B459" s="186"/>
      <c r="D459" s="179" t="s">
        <v>150</v>
      </c>
      <c r="E459" s="187" t="s">
        <v>1</v>
      </c>
      <c r="F459" s="188" t="s">
        <v>456</v>
      </c>
      <c r="H459" s="189">
        <v>-3.15</v>
      </c>
      <c r="I459" s="190"/>
      <c r="L459" s="186"/>
      <c r="M459" s="191"/>
      <c r="N459" s="192"/>
      <c r="O459" s="192"/>
      <c r="P459" s="192"/>
      <c r="Q459" s="192"/>
      <c r="R459" s="192"/>
      <c r="S459" s="192"/>
      <c r="T459" s="193"/>
      <c r="AT459" s="187" t="s">
        <v>150</v>
      </c>
      <c r="AU459" s="187" t="s">
        <v>86</v>
      </c>
      <c r="AV459" s="14" t="s">
        <v>86</v>
      </c>
      <c r="AW459" s="14" t="s">
        <v>29</v>
      </c>
      <c r="AX459" s="14" t="s">
        <v>73</v>
      </c>
      <c r="AY459" s="187" t="s">
        <v>139</v>
      </c>
    </row>
    <row r="460" spans="2:51" s="13" customFormat="1" ht="22.5">
      <c r="B460" s="178"/>
      <c r="D460" s="179" t="s">
        <v>150</v>
      </c>
      <c r="E460" s="180" t="s">
        <v>1</v>
      </c>
      <c r="F460" s="181" t="s">
        <v>457</v>
      </c>
      <c r="H460" s="180" t="s">
        <v>1</v>
      </c>
      <c r="I460" s="182"/>
      <c r="L460" s="178"/>
      <c r="M460" s="183"/>
      <c r="N460" s="184"/>
      <c r="O460" s="184"/>
      <c r="P460" s="184"/>
      <c r="Q460" s="184"/>
      <c r="R460" s="184"/>
      <c r="S460" s="184"/>
      <c r="T460" s="185"/>
      <c r="AT460" s="180" t="s">
        <v>150</v>
      </c>
      <c r="AU460" s="180" t="s">
        <v>86</v>
      </c>
      <c r="AV460" s="13" t="s">
        <v>80</v>
      </c>
      <c r="AW460" s="13" t="s">
        <v>29</v>
      </c>
      <c r="AX460" s="13" t="s">
        <v>73</v>
      </c>
      <c r="AY460" s="180" t="s">
        <v>139</v>
      </c>
    </row>
    <row r="461" spans="2:51" s="14" customFormat="1">
      <c r="B461" s="186"/>
      <c r="D461" s="179" t="s">
        <v>150</v>
      </c>
      <c r="E461" s="187" t="s">
        <v>1</v>
      </c>
      <c r="F461" s="188" t="s">
        <v>458</v>
      </c>
      <c r="H461" s="189">
        <v>30.221</v>
      </c>
      <c r="I461" s="190"/>
      <c r="L461" s="186"/>
      <c r="M461" s="191"/>
      <c r="N461" s="192"/>
      <c r="O461" s="192"/>
      <c r="P461" s="192"/>
      <c r="Q461" s="192"/>
      <c r="R461" s="192"/>
      <c r="S461" s="192"/>
      <c r="T461" s="193"/>
      <c r="AT461" s="187" t="s">
        <v>150</v>
      </c>
      <c r="AU461" s="187" t="s">
        <v>86</v>
      </c>
      <c r="AV461" s="14" t="s">
        <v>86</v>
      </c>
      <c r="AW461" s="14" t="s">
        <v>29</v>
      </c>
      <c r="AX461" s="14" t="s">
        <v>73</v>
      </c>
      <c r="AY461" s="187" t="s">
        <v>139</v>
      </c>
    </row>
    <row r="462" spans="2:51" s="14" customFormat="1">
      <c r="B462" s="186"/>
      <c r="D462" s="179" t="s">
        <v>150</v>
      </c>
      <c r="E462" s="187" t="s">
        <v>1</v>
      </c>
      <c r="F462" s="188" t="s">
        <v>459</v>
      </c>
      <c r="H462" s="189">
        <v>3.0550000000000002</v>
      </c>
      <c r="I462" s="190"/>
      <c r="L462" s="186"/>
      <c r="M462" s="191"/>
      <c r="N462" s="192"/>
      <c r="O462" s="192"/>
      <c r="P462" s="192"/>
      <c r="Q462" s="192"/>
      <c r="R462" s="192"/>
      <c r="S462" s="192"/>
      <c r="T462" s="193"/>
      <c r="AT462" s="187" t="s">
        <v>150</v>
      </c>
      <c r="AU462" s="187" t="s">
        <v>86</v>
      </c>
      <c r="AV462" s="14" t="s">
        <v>86</v>
      </c>
      <c r="AW462" s="14" t="s">
        <v>29</v>
      </c>
      <c r="AX462" s="14" t="s">
        <v>73</v>
      </c>
      <c r="AY462" s="187" t="s">
        <v>139</v>
      </c>
    </row>
    <row r="463" spans="2:51" s="14" customFormat="1">
      <c r="B463" s="186"/>
      <c r="D463" s="179" t="s">
        <v>150</v>
      </c>
      <c r="E463" s="187" t="s">
        <v>1</v>
      </c>
      <c r="F463" s="188" t="s">
        <v>460</v>
      </c>
      <c r="H463" s="189">
        <v>-2.4750000000000001</v>
      </c>
      <c r="I463" s="190"/>
      <c r="L463" s="186"/>
      <c r="M463" s="191"/>
      <c r="N463" s="192"/>
      <c r="O463" s="192"/>
      <c r="P463" s="192"/>
      <c r="Q463" s="192"/>
      <c r="R463" s="192"/>
      <c r="S463" s="192"/>
      <c r="T463" s="193"/>
      <c r="AT463" s="187" t="s">
        <v>150</v>
      </c>
      <c r="AU463" s="187" t="s">
        <v>86</v>
      </c>
      <c r="AV463" s="14" t="s">
        <v>86</v>
      </c>
      <c r="AW463" s="14" t="s">
        <v>29</v>
      </c>
      <c r="AX463" s="14" t="s">
        <v>73</v>
      </c>
      <c r="AY463" s="187" t="s">
        <v>139</v>
      </c>
    </row>
    <row r="464" spans="2:51" s="13" customFormat="1">
      <c r="B464" s="178"/>
      <c r="D464" s="179" t="s">
        <v>150</v>
      </c>
      <c r="E464" s="180" t="s">
        <v>1</v>
      </c>
      <c r="F464" s="181" t="s">
        <v>461</v>
      </c>
      <c r="H464" s="180" t="s">
        <v>1</v>
      </c>
      <c r="I464" s="182"/>
      <c r="L464" s="178"/>
      <c r="M464" s="183"/>
      <c r="N464" s="184"/>
      <c r="O464" s="184"/>
      <c r="P464" s="184"/>
      <c r="Q464" s="184"/>
      <c r="R464" s="184"/>
      <c r="S464" s="184"/>
      <c r="T464" s="185"/>
      <c r="AT464" s="180" t="s">
        <v>150</v>
      </c>
      <c r="AU464" s="180" t="s">
        <v>86</v>
      </c>
      <c r="AV464" s="13" t="s">
        <v>80</v>
      </c>
      <c r="AW464" s="13" t="s">
        <v>29</v>
      </c>
      <c r="AX464" s="13" t="s">
        <v>73</v>
      </c>
      <c r="AY464" s="180" t="s">
        <v>139</v>
      </c>
    </row>
    <row r="465" spans="2:51" s="14" customFormat="1">
      <c r="B465" s="186"/>
      <c r="D465" s="179" t="s">
        <v>150</v>
      </c>
      <c r="E465" s="187" t="s">
        <v>1</v>
      </c>
      <c r="F465" s="188" t="s">
        <v>462</v>
      </c>
      <c r="H465" s="189">
        <v>3.629</v>
      </c>
      <c r="I465" s="190"/>
      <c r="L465" s="186"/>
      <c r="M465" s="191"/>
      <c r="N465" s="192"/>
      <c r="O465" s="192"/>
      <c r="P465" s="192"/>
      <c r="Q465" s="192"/>
      <c r="R465" s="192"/>
      <c r="S465" s="192"/>
      <c r="T465" s="193"/>
      <c r="AT465" s="187" t="s">
        <v>150</v>
      </c>
      <c r="AU465" s="187" t="s">
        <v>86</v>
      </c>
      <c r="AV465" s="14" t="s">
        <v>86</v>
      </c>
      <c r="AW465" s="14" t="s">
        <v>29</v>
      </c>
      <c r="AX465" s="14" t="s">
        <v>73</v>
      </c>
      <c r="AY465" s="187" t="s">
        <v>139</v>
      </c>
    </row>
    <row r="466" spans="2:51" s="13" customFormat="1">
      <c r="B466" s="178"/>
      <c r="D466" s="179" t="s">
        <v>150</v>
      </c>
      <c r="E466" s="180" t="s">
        <v>1</v>
      </c>
      <c r="F466" s="181" t="s">
        <v>463</v>
      </c>
      <c r="H466" s="180" t="s">
        <v>1</v>
      </c>
      <c r="I466" s="182"/>
      <c r="L466" s="178"/>
      <c r="M466" s="183"/>
      <c r="N466" s="184"/>
      <c r="O466" s="184"/>
      <c r="P466" s="184"/>
      <c r="Q466" s="184"/>
      <c r="R466" s="184"/>
      <c r="S466" s="184"/>
      <c r="T466" s="185"/>
      <c r="AT466" s="180" t="s">
        <v>150</v>
      </c>
      <c r="AU466" s="180" t="s">
        <v>86</v>
      </c>
      <c r="AV466" s="13" t="s">
        <v>80</v>
      </c>
      <c r="AW466" s="13" t="s">
        <v>29</v>
      </c>
      <c r="AX466" s="13" t="s">
        <v>73</v>
      </c>
      <c r="AY466" s="180" t="s">
        <v>139</v>
      </c>
    </row>
    <row r="467" spans="2:51" s="14" customFormat="1">
      <c r="B467" s="186"/>
      <c r="D467" s="179" t="s">
        <v>150</v>
      </c>
      <c r="E467" s="187" t="s">
        <v>1</v>
      </c>
      <c r="F467" s="188" t="s">
        <v>464</v>
      </c>
      <c r="H467" s="189">
        <v>3.43</v>
      </c>
      <c r="I467" s="190"/>
      <c r="L467" s="186"/>
      <c r="M467" s="191"/>
      <c r="N467" s="192"/>
      <c r="O467" s="192"/>
      <c r="P467" s="192"/>
      <c r="Q467" s="192"/>
      <c r="R467" s="192"/>
      <c r="S467" s="192"/>
      <c r="T467" s="193"/>
      <c r="AT467" s="187" t="s">
        <v>150</v>
      </c>
      <c r="AU467" s="187" t="s">
        <v>86</v>
      </c>
      <c r="AV467" s="14" t="s">
        <v>86</v>
      </c>
      <c r="AW467" s="14" t="s">
        <v>29</v>
      </c>
      <c r="AX467" s="14" t="s">
        <v>73</v>
      </c>
      <c r="AY467" s="187" t="s">
        <v>139</v>
      </c>
    </row>
    <row r="468" spans="2:51" s="14" customFormat="1">
      <c r="B468" s="186"/>
      <c r="D468" s="179" t="s">
        <v>150</v>
      </c>
      <c r="E468" s="187" t="s">
        <v>1</v>
      </c>
      <c r="F468" s="188" t="s">
        <v>465</v>
      </c>
      <c r="H468" s="189">
        <v>-1.8180000000000001</v>
      </c>
      <c r="I468" s="190"/>
      <c r="L468" s="186"/>
      <c r="M468" s="191"/>
      <c r="N468" s="192"/>
      <c r="O468" s="192"/>
      <c r="P468" s="192"/>
      <c r="Q468" s="192"/>
      <c r="R468" s="192"/>
      <c r="S468" s="192"/>
      <c r="T468" s="193"/>
      <c r="AT468" s="187" t="s">
        <v>150</v>
      </c>
      <c r="AU468" s="187" t="s">
        <v>86</v>
      </c>
      <c r="AV468" s="14" t="s">
        <v>86</v>
      </c>
      <c r="AW468" s="14" t="s">
        <v>29</v>
      </c>
      <c r="AX468" s="14" t="s">
        <v>73</v>
      </c>
      <c r="AY468" s="187" t="s">
        <v>139</v>
      </c>
    </row>
    <row r="469" spans="2:51" s="13" customFormat="1">
      <c r="B469" s="178"/>
      <c r="D469" s="179" t="s">
        <v>150</v>
      </c>
      <c r="E469" s="180" t="s">
        <v>1</v>
      </c>
      <c r="F469" s="181" t="s">
        <v>466</v>
      </c>
      <c r="H469" s="180" t="s">
        <v>1</v>
      </c>
      <c r="I469" s="182"/>
      <c r="L469" s="178"/>
      <c r="M469" s="183"/>
      <c r="N469" s="184"/>
      <c r="O469" s="184"/>
      <c r="P469" s="184"/>
      <c r="Q469" s="184"/>
      <c r="R469" s="184"/>
      <c r="S469" s="184"/>
      <c r="T469" s="185"/>
      <c r="AT469" s="180" t="s">
        <v>150</v>
      </c>
      <c r="AU469" s="180" t="s">
        <v>86</v>
      </c>
      <c r="AV469" s="13" t="s">
        <v>80</v>
      </c>
      <c r="AW469" s="13" t="s">
        <v>29</v>
      </c>
      <c r="AX469" s="13" t="s">
        <v>73</v>
      </c>
      <c r="AY469" s="180" t="s">
        <v>139</v>
      </c>
    </row>
    <row r="470" spans="2:51" s="14" customFormat="1">
      <c r="B470" s="186"/>
      <c r="D470" s="179" t="s">
        <v>150</v>
      </c>
      <c r="E470" s="187" t="s">
        <v>1</v>
      </c>
      <c r="F470" s="188" t="s">
        <v>467</v>
      </c>
      <c r="H470" s="189">
        <v>29.012</v>
      </c>
      <c r="I470" s="190"/>
      <c r="L470" s="186"/>
      <c r="M470" s="191"/>
      <c r="N470" s="192"/>
      <c r="O470" s="192"/>
      <c r="P470" s="192"/>
      <c r="Q470" s="192"/>
      <c r="R470" s="192"/>
      <c r="S470" s="192"/>
      <c r="T470" s="193"/>
      <c r="AT470" s="187" t="s">
        <v>150</v>
      </c>
      <c r="AU470" s="187" t="s">
        <v>86</v>
      </c>
      <c r="AV470" s="14" t="s">
        <v>86</v>
      </c>
      <c r="AW470" s="14" t="s">
        <v>29</v>
      </c>
      <c r="AX470" s="14" t="s">
        <v>73</v>
      </c>
      <c r="AY470" s="187" t="s">
        <v>139</v>
      </c>
    </row>
    <row r="471" spans="2:51" s="14" customFormat="1">
      <c r="B471" s="186"/>
      <c r="D471" s="179" t="s">
        <v>150</v>
      </c>
      <c r="E471" s="187" t="s">
        <v>1</v>
      </c>
      <c r="F471" s="188" t="s">
        <v>468</v>
      </c>
      <c r="H471" s="189">
        <v>-1.9279999999999999</v>
      </c>
      <c r="I471" s="190"/>
      <c r="L471" s="186"/>
      <c r="M471" s="191"/>
      <c r="N471" s="192"/>
      <c r="O471" s="192"/>
      <c r="P471" s="192"/>
      <c r="Q471" s="192"/>
      <c r="R471" s="192"/>
      <c r="S471" s="192"/>
      <c r="T471" s="193"/>
      <c r="AT471" s="187" t="s">
        <v>150</v>
      </c>
      <c r="AU471" s="187" t="s">
        <v>86</v>
      </c>
      <c r="AV471" s="14" t="s">
        <v>86</v>
      </c>
      <c r="AW471" s="14" t="s">
        <v>29</v>
      </c>
      <c r="AX471" s="14" t="s">
        <v>73</v>
      </c>
      <c r="AY471" s="187" t="s">
        <v>139</v>
      </c>
    </row>
    <row r="472" spans="2:51" s="14" customFormat="1">
      <c r="B472" s="186"/>
      <c r="D472" s="179" t="s">
        <v>150</v>
      </c>
      <c r="E472" s="187" t="s">
        <v>1</v>
      </c>
      <c r="F472" s="188" t="s">
        <v>469</v>
      </c>
      <c r="H472" s="189">
        <v>1.708</v>
      </c>
      <c r="I472" s="190"/>
      <c r="L472" s="186"/>
      <c r="M472" s="191"/>
      <c r="N472" s="192"/>
      <c r="O472" s="192"/>
      <c r="P472" s="192"/>
      <c r="Q472" s="192"/>
      <c r="R472" s="192"/>
      <c r="S472" s="192"/>
      <c r="T472" s="193"/>
      <c r="AT472" s="187" t="s">
        <v>150</v>
      </c>
      <c r="AU472" s="187" t="s">
        <v>86</v>
      </c>
      <c r="AV472" s="14" t="s">
        <v>86</v>
      </c>
      <c r="AW472" s="14" t="s">
        <v>29</v>
      </c>
      <c r="AX472" s="14" t="s">
        <v>73</v>
      </c>
      <c r="AY472" s="187" t="s">
        <v>139</v>
      </c>
    </row>
    <row r="473" spans="2:51" s="13" customFormat="1">
      <c r="B473" s="178"/>
      <c r="D473" s="179" t="s">
        <v>150</v>
      </c>
      <c r="E473" s="180" t="s">
        <v>1</v>
      </c>
      <c r="F473" s="181" t="s">
        <v>470</v>
      </c>
      <c r="H473" s="180" t="s">
        <v>1</v>
      </c>
      <c r="I473" s="182"/>
      <c r="L473" s="178"/>
      <c r="M473" s="183"/>
      <c r="N473" s="184"/>
      <c r="O473" s="184"/>
      <c r="P473" s="184"/>
      <c r="Q473" s="184"/>
      <c r="R473" s="184"/>
      <c r="S473" s="184"/>
      <c r="T473" s="185"/>
      <c r="AT473" s="180" t="s">
        <v>150</v>
      </c>
      <c r="AU473" s="180" t="s">
        <v>86</v>
      </c>
      <c r="AV473" s="13" t="s">
        <v>80</v>
      </c>
      <c r="AW473" s="13" t="s">
        <v>29</v>
      </c>
      <c r="AX473" s="13" t="s">
        <v>73</v>
      </c>
      <c r="AY473" s="180" t="s">
        <v>139</v>
      </c>
    </row>
    <row r="474" spans="2:51" s="14" customFormat="1">
      <c r="B474" s="186"/>
      <c r="D474" s="179" t="s">
        <v>150</v>
      </c>
      <c r="E474" s="187" t="s">
        <v>1</v>
      </c>
      <c r="F474" s="188" t="s">
        <v>471</v>
      </c>
      <c r="H474" s="189">
        <v>25.742000000000001</v>
      </c>
      <c r="I474" s="190"/>
      <c r="L474" s="186"/>
      <c r="M474" s="191"/>
      <c r="N474" s="192"/>
      <c r="O474" s="192"/>
      <c r="P474" s="192"/>
      <c r="Q474" s="192"/>
      <c r="R474" s="192"/>
      <c r="S474" s="192"/>
      <c r="T474" s="193"/>
      <c r="AT474" s="187" t="s">
        <v>150</v>
      </c>
      <c r="AU474" s="187" t="s">
        <v>86</v>
      </c>
      <c r="AV474" s="14" t="s">
        <v>86</v>
      </c>
      <c r="AW474" s="14" t="s">
        <v>29</v>
      </c>
      <c r="AX474" s="14" t="s">
        <v>73</v>
      </c>
      <c r="AY474" s="187" t="s">
        <v>139</v>
      </c>
    </row>
    <row r="475" spans="2:51" s="14" customFormat="1">
      <c r="B475" s="186"/>
      <c r="D475" s="179" t="s">
        <v>150</v>
      </c>
      <c r="E475" s="187" t="s">
        <v>1</v>
      </c>
      <c r="F475" s="188" t="s">
        <v>472</v>
      </c>
      <c r="H475" s="189">
        <v>-1.931</v>
      </c>
      <c r="I475" s="190"/>
      <c r="L475" s="186"/>
      <c r="M475" s="191"/>
      <c r="N475" s="192"/>
      <c r="O475" s="192"/>
      <c r="P475" s="192"/>
      <c r="Q475" s="192"/>
      <c r="R475" s="192"/>
      <c r="S475" s="192"/>
      <c r="T475" s="193"/>
      <c r="AT475" s="187" t="s">
        <v>150</v>
      </c>
      <c r="AU475" s="187" t="s">
        <v>86</v>
      </c>
      <c r="AV475" s="14" t="s">
        <v>86</v>
      </c>
      <c r="AW475" s="14" t="s">
        <v>29</v>
      </c>
      <c r="AX475" s="14" t="s">
        <v>73</v>
      </c>
      <c r="AY475" s="187" t="s">
        <v>139</v>
      </c>
    </row>
    <row r="476" spans="2:51" s="14" customFormat="1">
      <c r="B476" s="186"/>
      <c r="D476" s="179" t="s">
        <v>150</v>
      </c>
      <c r="E476" s="187" t="s">
        <v>1</v>
      </c>
      <c r="F476" s="188" t="s">
        <v>473</v>
      </c>
      <c r="H476" s="189">
        <v>1.661</v>
      </c>
      <c r="I476" s="190"/>
      <c r="L476" s="186"/>
      <c r="M476" s="191"/>
      <c r="N476" s="192"/>
      <c r="O476" s="192"/>
      <c r="P476" s="192"/>
      <c r="Q476" s="192"/>
      <c r="R476" s="192"/>
      <c r="S476" s="192"/>
      <c r="T476" s="193"/>
      <c r="AT476" s="187" t="s">
        <v>150</v>
      </c>
      <c r="AU476" s="187" t="s">
        <v>86</v>
      </c>
      <c r="AV476" s="14" t="s">
        <v>86</v>
      </c>
      <c r="AW476" s="14" t="s">
        <v>29</v>
      </c>
      <c r="AX476" s="14" t="s">
        <v>73</v>
      </c>
      <c r="AY476" s="187" t="s">
        <v>139</v>
      </c>
    </row>
    <row r="477" spans="2:51" s="13" customFormat="1">
      <c r="B477" s="178"/>
      <c r="D477" s="179" t="s">
        <v>150</v>
      </c>
      <c r="E477" s="180" t="s">
        <v>1</v>
      </c>
      <c r="F477" s="181" t="s">
        <v>474</v>
      </c>
      <c r="H477" s="180" t="s">
        <v>1</v>
      </c>
      <c r="I477" s="182"/>
      <c r="L477" s="178"/>
      <c r="M477" s="183"/>
      <c r="N477" s="184"/>
      <c r="O477" s="184"/>
      <c r="P477" s="184"/>
      <c r="Q477" s="184"/>
      <c r="R477" s="184"/>
      <c r="S477" s="184"/>
      <c r="T477" s="185"/>
      <c r="AT477" s="180" t="s">
        <v>150</v>
      </c>
      <c r="AU477" s="180" t="s">
        <v>86</v>
      </c>
      <c r="AV477" s="13" t="s">
        <v>80</v>
      </c>
      <c r="AW477" s="13" t="s">
        <v>29</v>
      </c>
      <c r="AX477" s="13" t="s">
        <v>73</v>
      </c>
      <c r="AY477" s="180" t="s">
        <v>139</v>
      </c>
    </row>
    <row r="478" spans="2:51" s="14" customFormat="1">
      <c r="B478" s="186"/>
      <c r="D478" s="179" t="s">
        <v>150</v>
      </c>
      <c r="E478" s="187" t="s">
        <v>1</v>
      </c>
      <c r="F478" s="188" t="s">
        <v>471</v>
      </c>
      <c r="H478" s="189">
        <v>25.742000000000001</v>
      </c>
      <c r="I478" s="190"/>
      <c r="L478" s="186"/>
      <c r="M478" s="191"/>
      <c r="N478" s="192"/>
      <c r="O478" s="192"/>
      <c r="P478" s="192"/>
      <c r="Q478" s="192"/>
      <c r="R478" s="192"/>
      <c r="S478" s="192"/>
      <c r="T478" s="193"/>
      <c r="AT478" s="187" t="s">
        <v>150</v>
      </c>
      <c r="AU478" s="187" t="s">
        <v>86</v>
      </c>
      <c r="AV478" s="14" t="s">
        <v>86</v>
      </c>
      <c r="AW478" s="14" t="s">
        <v>29</v>
      </c>
      <c r="AX478" s="14" t="s">
        <v>73</v>
      </c>
      <c r="AY478" s="187" t="s">
        <v>139</v>
      </c>
    </row>
    <row r="479" spans="2:51" s="14" customFormat="1">
      <c r="B479" s="186"/>
      <c r="D479" s="179" t="s">
        <v>150</v>
      </c>
      <c r="E479" s="187" t="s">
        <v>1</v>
      </c>
      <c r="F479" s="188" t="s">
        <v>475</v>
      </c>
      <c r="H479" s="189">
        <v>-1.919</v>
      </c>
      <c r="I479" s="190"/>
      <c r="L479" s="186"/>
      <c r="M479" s="191"/>
      <c r="N479" s="192"/>
      <c r="O479" s="192"/>
      <c r="P479" s="192"/>
      <c r="Q479" s="192"/>
      <c r="R479" s="192"/>
      <c r="S479" s="192"/>
      <c r="T479" s="193"/>
      <c r="AT479" s="187" t="s">
        <v>150</v>
      </c>
      <c r="AU479" s="187" t="s">
        <v>86</v>
      </c>
      <c r="AV479" s="14" t="s">
        <v>86</v>
      </c>
      <c r="AW479" s="14" t="s">
        <v>29</v>
      </c>
      <c r="AX479" s="14" t="s">
        <v>73</v>
      </c>
      <c r="AY479" s="187" t="s">
        <v>139</v>
      </c>
    </row>
    <row r="480" spans="2:51" s="14" customFormat="1">
      <c r="B480" s="186"/>
      <c r="D480" s="179" t="s">
        <v>150</v>
      </c>
      <c r="E480" s="187" t="s">
        <v>1</v>
      </c>
      <c r="F480" s="188" t="s">
        <v>476</v>
      </c>
      <c r="H480" s="189">
        <v>1.653</v>
      </c>
      <c r="I480" s="190"/>
      <c r="L480" s="186"/>
      <c r="M480" s="191"/>
      <c r="N480" s="192"/>
      <c r="O480" s="192"/>
      <c r="P480" s="192"/>
      <c r="Q480" s="192"/>
      <c r="R480" s="192"/>
      <c r="S480" s="192"/>
      <c r="T480" s="193"/>
      <c r="AT480" s="187" t="s">
        <v>150</v>
      </c>
      <c r="AU480" s="187" t="s">
        <v>86</v>
      </c>
      <c r="AV480" s="14" t="s">
        <v>86</v>
      </c>
      <c r="AW480" s="14" t="s">
        <v>29</v>
      </c>
      <c r="AX480" s="14" t="s">
        <v>73</v>
      </c>
      <c r="AY480" s="187" t="s">
        <v>139</v>
      </c>
    </row>
    <row r="481" spans="1:65" s="13" customFormat="1">
      <c r="B481" s="178"/>
      <c r="D481" s="179" t="s">
        <v>150</v>
      </c>
      <c r="E481" s="180" t="s">
        <v>1</v>
      </c>
      <c r="F481" s="181" t="s">
        <v>477</v>
      </c>
      <c r="H481" s="180" t="s">
        <v>1</v>
      </c>
      <c r="I481" s="182"/>
      <c r="L481" s="178"/>
      <c r="M481" s="183"/>
      <c r="N481" s="184"/>
      <c r="O481" s="184"/>
      <c r="P481" s="184"/>
      <c r="Q481" s="184"/>
      <c r="R481" s="184"/>
      <c r="S481" s="184"/>
      <c r="T481" s="185"/>
      <c r="AT481" s="180" t="s">
        <v>150</v>
      </c>
      <c r="AU481" s="180" t="s">
        <v>86</v>
      </c>
      <c r="AV481" s="13" t="s">
        <v>80</v>
      </c>
      <c r="AW481" s="13" t="s">
        <v>29</v>
      </c>
      <c r="AX481" s="13" t="s">
        <v>73</v>
      </c>
      <c r="AY481" s="180" t="s">
        <v>139</v>
      </c>
    </row>
    <row r="482" spans="1:65" s="14" customFormat="1">
      <c r="B482" s="186"/>
      <c r="D482" s="179" t="s">
        <v>150</v>
      </c>
      <c r="E482" s="187" t="s">
        <v>1</v>
      </c>
      <c r="F482" s="188" t="s">
        <v>478</v>
      </c>
      <c r="H482" s="189">
        <v>24.937000000000001</v>
      </c>
      <c r="I482" s="190"/>
      <c r="L482" s="186"/>
      <c r="M482" s="191"/>
      <c r="N482" s="192"/>
      <c r="O482" s="192"/>
      <c r="P482" s="192"/>
      <c r="Q482" s="192"/>
      <c r="R482" s="192"/>
      <c r="S482" s="192"/>
      <c r="T482" s="193"/>
      <c r="AT482" s="187" t="s">
        <v>150</v>
      </c>
      <c r="AU482" s="187" t="s">
        <v>86</v>
      </c>
      <c r="AV482" s="14" t="s">
        <v>86</v>
      </c>
      <c r="AW482" s="14" t="s">
        <v>29</v>
      </c>
      <c r="AX482" s="14" t="s">
        <v>73</v>
      </c>
      <c r="AY482" s="187" t="s">
        <v>139</v>
      </c>
    </row>
    <row r="483" spans="1:65" s="14" customFormat="1">
      <c r="B483" s="186"/>
      <c r="D483" s="179" t="s">
        <v>150</v>
      </c>
      <c r="E483" s="187" t="s">
        <v>1</v>
      </c>
      <c r="F483" s="188" t="s">
        <v>479</v>
      </c>
      <c r="H483" s="189">
        <v>-1.05</v>
      </c>
      <c r="I483" s="190"/>
      <c r="L483" s="186"/>
      <c r="M483" s="191"/>
      <c r="N483" s="192"/>
      <c r="O483" s="192"/>
      <c r="P483" s="192"/>
      <c r="Q483" s="192"/>
      <c r="R483" s="192"/>
      <c r="S483" s="192"/>
      <c r="T483" s="193"/>
      <c r="AT483" s="187" t="s">
        <v>150</v>
      </c>
      <c r="AU483" s="187" t="s">
        <v>86</v>
      </c>
      <c r="AV483" s="14" t="s">
        <v>86</v>
      </c>
      <c r="AW483" s="14" t="s">
        <v>29</v>
      </c>
      <c r="AX483" s="14" t="s">
        <v>73</v>
      </c>
      <c r="AY483" s="187" t="s">
        <v>139</v>
      </c>
    </row>
    <row r="484" spans="1:65" s="14" customFormat="1">
      <c r="B484" s="186"/>
      <c r="D484" s="179" t="s">
        <v>150</v>
      </c>
      <c r="E484" s="187" t="s">
        <v>1</v>
      </c>
      <c r="F484" s="188" t="s">
        <v>355</v>
      </c>
      <c r="H484" s="189">
        <v>-1.76</v>
      </c>
      <c r="I484" s="190"/>
      <c r="L484" s="186"/>
      <c r="M484" s="191"/>
      <c r="N484" s="192"/>
      <c r="O484" s="192"/>
      <c r="P484" s="192"/>
      <c r="Q484" s="192"/>
      <c r="R484" s="192"/>
      <c r="S484" s="192"/>
      <c r="T484" s="193"/>
      <c r="AT484" s="187" t="s">
        <v>150</v>
      </c>
      <c r="AU484" s="187" t="s">
        <v>86</v>
      </c>
      <c r="AV484" s="14" t="s">
        <v>86</v>
      </c>
      <c r="AW484" s="14" t="s">
        <v>29</v>
      </c>
      <c r="AX484" s="14" t="s">
        <v>73</v>
      </c>
      <c r="AY484" s="187" t="s">
        <v>139</v>
      </c>
    </row>
    <row r="485" spans="1:65" s="14" customFormat="1">
      <c r="B485" s="186"/>
      <c r="D485" s="179" t="s">
        <v>150</v>
      </c>
      <c r="E485" s="187" t="s">
        <v>1</v>
      </c>
      <c r="F485" s="188" t="s">
        <v>472</v>
      </c>
      <c r="H485" s="189">
        <v>-1.931</v>
      </c>
      <c r="I485" s="190"/>
      <c r="L485" s="186"/>
      <c r="M485" s="191"/>
      <c r="N485" s="192"/>
      <c r="O485" s="192"/>
      <c r="P485" s="192"/>
      <c r="Q485" s="192"/>
      <c r="R485" s="192"/>
      <c r="S485" s="192"/>
      <c r="T485" s="193"/>
      <c r="AT485" s="187" t="s">
        <v>150</v>
      </c>
      <c r="AU485" s="187" t="s">
        <v>86</v>
      </c>
      <c r="AV485" s="14" t="s">
        <v>86</v>
      </c>
      <c r="AW485" s="14" t="s">
        <v>29</v>
      </c>
      <c r="AX485" s="14" t="s">
        <v>73</v>
      </c>
      <c r="AY485" s="187" t="s">
        <v>139</v>
      </c>
    </row>
    <row r="486" spans="1:65" s="14" customFormat="1">
      <c r="B486" s="186"/>
      <c r="D486" s="179" t="s">
        <v>150</v>
      </c>
      <c r="E486" s="187" t="s">
        <v>1</v>
      </c>
      <c r="F486" s="188" t="s">
        <v>480</v>
      </c>
      <c r="H486" s="189">
        <v>-1.661</v>
      </c>
      <c r="I486" s="190"/>
      <c r="L486" s="186"/>
      <c r="M486" s="191"/>
      <c r="N486" s="192"/>
      <c r="O486" s="192"/>
      <c r="P486" s="192"/>
      <c r="Q486" s="192"/>
      <c r="R486" s="192"/>
      <c r="S486" s="192"/>
      <c r="T486" s="193"/>
      <c r="AT486" s="187" t="s">
        <v>150</v>
      </c>
      <c r="AU486" s="187" t="s">
        <v>86</v>
      </c>
      <c r="AV486" s="14" t="s">
        <v>86</v>
      </c>
      <c r="AW486" s="14" t="s">
        <v>29</v>
      </c>
      <c r="AX486" s="14" t="s">
        <v>73</v>
      </c>
      <c r="AY486" s="187" t="s">
        <v>139</v>
      </c>
    </row>
    <row r="487" spans="1:65" s="16" customFormat="1">
      <c r="B487" s="202"/>
      <c r="D487" s="179" t="s">
        <v>150</v>
      </c>
      <c r="E487" s="203" t="s">
        <v>1</v>
      </c>
      <c r="F487" s="204" t="s">
        <v>232</v>
      </c>
      <c r="H487" s="205">
        <v>373.08600000000001</v>
      </c>
      <c r="I487" s="206"/>
      <c r="L487" s="202"/>
      <c r="M487" s="207"/>
      <c r="N487" s="208"/>
      <c r="O487" s="208"/>
      <c r="P487" s="208"/>
      <c r="Q487" s="208"/>
      <c r="R487" s="208"/>
      <c r="S487" s="208"/>
      <c r="T487" s="209"/>
      <c r="AT487" s="203" t="s">
        <v>150</v>
      </c>
      <c r="AU487" s="203" t="s">
        <v>86</v>
      </c>
      <c r="AV487" s="16" t="s">
        <v>156</v>
      </c>
      <c r="AW487" s="16" t="s">
        <v>29</v>
      </c>
      <c r="AX487" s="16" t="s">
        <v>73</v>
      </c>
      <c r="AY487" s="203" t="s">
        <v>139</v>
      </c>
    </row>
    <row r="488" spans="1:65" s="15" customFormat="1">
      <c r="B488" s="194"/>
      <c r="D488" s="179" t="s">
        <v>150</v>
      </c>
      <c r="E488" s="195" t="s">
        <v>1</v>
      </c>
      <c r="F488" s="196" t="s">
        <v>153</v>
      </c>
      <c r="H488" s="197">
        <v>2464.7469999999998</v>
      </c>
      <c r="I488" s="198"/>
      <c r="L488" s="194"/>
      <c r="M488" s="199"/>
      <c r="N488" s="200"/>
      <c r="O488" s="200"/>
      <c r="P488" s="200"/>
      <c r="Q488" s="200"/>
      <c r="R488" s="200"/>
      <c r="S488" s="200"/>
      <c r="T488" s="201"/>
      <c r="AT488" s="195" t="s">
        <v>150</v>
      </c>
      <c r="AU488" s="195" t="s">
        <v>86</v>
      </c>
      <c r="AV488" s="15" t="s">
        <v>145</v>
      </c>
      <c r="AW488" s="15" t="s">
        <v>29</v>
      </c>
      <c r="AX488" s="15" t="s">
        <v>80</v>
      </c>
      <c r="AY488" s="195" t="s">
        <v>139</v>
      </c>
    </row>
    <row r="489" spans="1:65" s="2" customFormat="1" ht="44.25" customHeight="1">
      <c r="A489" s="33"/>
      <c r="B489" s="152"/>
      <c r="C489" s="153" t="s">
        <v>202</v>
      </c>
      <c r="D489" s="153" t="s">
        <v>141</v>
      </c>
      <c r="E489" s="154" t="s">
        <v>481</v>
      </c>
      <c r="F489" s="155" t="s">
        <v>482</v>
      </c>
      <c r="G489" s="156" t="s">
        <v>144</v>
      </c>
      <c r="H489" s="157">
        <v>60.808999999999997</v>
      </c>
      <c r="I489" s="158"/>
      <c r="J489" s="159">
        <f>ROUND(I489*H489,2)</f>
        <v>0</v>
      </c>
      <c r="K489" s="160"/>
      <c r="L489" s="34"/>
      <c r="M489" s="161" t="s">
        <v>1</v>
      </c>
      <c r="N489" s="162" t="s">
        <v>39</v>
      </c>
      <c r="O489" s="62"/>
      <c r="P489" s="163">
        <f>O489*H489</f>
        <v>0</v>
      </c>
      <c r="Q489" s="163">
        <v>0</v>
      </c>
      <c r="R489" s="163">
        <f>Q489*H489</f>
        <v>0</v>
      </c>
      <c r="S489" s="163">
        <v>0</v>
      </c>
      <c r="T489" s="164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65" t="s">
        <v>145</v>
      </c>
      <c r="AT489" s="165" t="s">
        <v>141</v>
      </c>
      <c r="AU489" s="165" t="s">
        <v>86</v>
      </c>
      <c r="AY489" s="18" t="s">
        <v>139</v>
      </c>
      <c r="BE489" s="166">
        <f>IF(N489="základná",J489,0)</f>
        <v>0</v>
      </c>
      <c r="BF489" s="166">
        <f>IF(N489="znížená",J489,0)</f>
        <v>0</v>
      </c>
      <c r="BG489" s="166">
        <f>IF(N489="zákl. prenesená",J489,0)</f>
        <v>0</v>
      </c>
      <c r="BH489" s="166">
        <f>IF(N489="zníž. prenesená",J489,0)</f>
        <v>0</v>
      </c>
      <c r="BI489" s="166">
        <f>IF(N489="nulová",J489,0)</f>
        <v>0</v>
      </c>
      <c r="BJ489" s="18" t="s">
        <v>86</v>
      </c>
      <c r="BK489" s="166">
        <f>ROUND(I489*H489,2)</f>
        <v>0</v>
      </c>
      <c r="BL489" s="18" t="s">
        <v>145</v>
      </c>
      <c r="BM489" s="165" t="s">
        <v>483</v>
      </c>
    </row>
    <row r="490" spans="1:65" s="13" customFormat="1">
      <c r="B490" s="178"/>
      <c r="D490" s="179" t="s">
        <v>150</v>
      </c>
      <c r="E490" s="180" t="s">
        <v>1</v>
      </c>
      <c r="F490" s="181" t="s">
        <v>251</v>
      </c>
      <c r="H490" s="180" t="s">
        <v>1</v>
      </c>
      <c r="I490" s="182"/>
      <c r="L490" s="178"/>
      <c r="M490" s="183"/>
      <c r="N490" s="184"/>
      <c r="O490" s="184"/>
      <c r="P490" s="184"/>
      <c r="Q490" s="184"/>
      <c r="R490" s="184"/>
      <c r="S490" s="184"/>
      <c r="T490" s="185"/>
      <c r="AT490" s="180" t="s">
        <v>150</v>
      </c>
      <c r="AU490" s="180" t="s">
        <v>86</v>
      </c>
      <c r="AV490" s="13" t="s">
        <v>80</v>
      </c>
      <c r="AW490" s="13" t="s">
        <v>29</v>
      </c>
      <c r="AX490" s="13" t="s">
        <v>73</v>
      </c>
      <c r="AY490" s="180" t="s">
        <v>139</v>
      </c>
    </row>
    <row r="491" spans="1:65" s="13" customFormat="1">
      <c r="B491" s="178"/>
      <c r="D491" s="179" t="s">
        <v>150</v>
      </c>
      <c r="E491" s="180" t="s">
        <v>1</v>
      </c>
      <c r="F491" s="181" t="s">
        <v>484</v>
      </c>
      <c r="H491" s="180" t="s">
        <v>1</v>
      </c>
      <c r="I491" s="182"/>
      <c r="L491" s="178"/>
      <c r="M491" s="183"/>
      <c r="N491" s="184"/>
      <c r="O491" s="184"/>
      <c r="P491" s="184"/>
      <c r="Q491" s="184"/>
      <c r="R491" s="184"/>
      <c r="S491" s="184"/>
      <c r="T491" s="185"/>
      <c r="AT491" s="180" t="s">
        <v>150</v>
      </c>
      <c r="AU491" s="180" t="s">
        <v>86</v>
      </c>
      <c r="AV491" s="13" t="s">
        <v>80</v>
      </c>
      <c r="AW491" s="13" t="s">
        <v>29</v>
      </c>
      <c r="AX491" s="13" t="s">
        <v>73</v>
      </c>
      <c r="AY491" s="180" t="s">
        <v>139</v>
      </c>
    </row>
    <row r="492" spans="1:65" s="14" customFormat="1">
      <c r="B492" s="186"/>
      <c r="D492" s="179" t="s">
        <v>150</v>
      </c>
      <c r="E492" s="187" t="s">
        <v>1</v>
      </c>
      <c r="F492" s="188" t="s">
        <v>485</v>
      </c>
      <c r="H492" s="189">
        <v>22.504000000000001</v>
      </c>
      <c r="I492" s="190"/>
      <c r="L492" s="186"/>
      <c r="M492" s="191"/>
      <c r="N492" s="192"/>
      <c r="O492" s="192"/>
      <c r="P492" s="192"/>
      <c r="Q492" s="192"/>
      <c r="R492" s="192"/>
      <c r="S492" s="192"/>
      <c r="T492" s="193"/>
      <c r="AT492" s="187" t="s">
        <v>150</v>
      </c>
      <c r="AU492" s="187" t="s">
        <v>86</v>
      </c>
      <c r="AV492" s="14" t="s">
        <v>86</v>
      </c>
      <c r="AW492" s="14" t="s">
        <v>29</v>
      </c>
      <c r="AX492" s="14" t="s">
        <v>73</v>
      </c>
      <c r="AY492" s="187" t="s">
        <v>139</v>
      </c>
    </row>
    <row r="493" spans="1:65" s="14" customFormat="1">
      <c r="B493" s="186"/>
      <c r="D493" s="179" t="s">
        <v>150</v>
      </c>
      <c r="E493" s="187" t="s">
        <v>1</v>
      </c>
      <c r="F493" s="188" t="s">
        <v>355</v>
      </c>
      <c r="H493" s="189">
        <v>-1.76</v>
      </c>
      <c r="I493" s="190"/>
      <c r="L493" s="186"/>
      <c r="M493" s="191"/>
      <c r="N493" s="192"/>
      <c r="O493" s="192"/>
      <c r="P493" s="192"/>
      <c r="Q493" s="192"/>
      <c r="R493" s="192"/>
      <c r="S493" s="192"/>
      <c r="T493" s="193"/>
      <c r="AT493" s="187" t="s">
        <v>150</v>
      </c>
      <c r="AU493" s="187" t="s">
        <v>86</v>
      </c>
      <c r="AV493" s="14" t="s">
        <v>86</v>
      </c>
      <c r="AW493" s="14" t="s">
        <v>29</v>
      </c>
      <c r="AX493" s="14" t="s">
        <v>73</v>
      </c>
      <c r="AY493" s="187" t="s">
        <v>139</v>
      </c>
    </row>
    <row r="494" spans="1:65" s="14" customFormat="1">
      <c r="B494" s="186"/>
      <c r="D494" s="179" t="s">
        <v>150</v>
      </c>
      <c r="E494" s="187" t="s">
        <v>1</v>
      </c>
      <c r="F494" s="188" t="s">
        <v>486</v>
      </c>
      <c r="H494" s="189">
        <v>0.38800000000000001</v>
      </c>
      <c r="I494" s="190"/>
      <c r="L494" s="186"/>
      <c r="M494" s="191"/>
      <c r="N494" s="192"/>
      <c r="O494" s="192"/>
      <c r="P494" s="192"/>
      <c r="Q494" s="192"/>
      <c r="R494" s="192"/>
      <c r="S494" s="192"/>
      <c r="T494" s="193"/>
      <c r="AT494" s="187" t="s">
        <v>150</v>
      </c>
      <c r="AU494" s="187" t="s">
        <v>86</v>
      </c>
      <c r="AV494" s="14" t="s">
        <v>86</v>
      </c>
      <c r="AW494" s="14" t="s">
        <v>29</v>
      </c>
      <c r="AX494" s="14" t="s">
        <v>73</v>
      </c>
      <c r="AY494" s="187" t="s">
        <v>139</v>
      </c>
    </row>
    <row r="495" spans="1:65" s="13" customFormat="1">
      <c r="B495" s="178"/>
      <c r="D495" s="179" t="s">
        <v>150</v>
      </c>
      <c r="E495" s="180" t="s">
        <v>1</v>
      </c>
      <c r="F495" s="181" t="s">
        <v>487</v>
      </c>
      <c r="H495" s="180" t="s">
        <v>1</v>
      </c>
      <c r="I495" s="182"/>
      <c r="L495" s="178"/>
      <c r="M495" s="183"/>
      <c r="N495" s="184"/>
      <c r="O495" s="184"/>
      <c r="P495" s="184"/>
      <c r="Q495" s="184"/>
      <c r="R495" s="184"/>
      <c r="S495" s="184"/>
      <c r="T495" s="185"/>
      <c r="AT495" s="180" t="s">
        <v>150</v>
      </c>
      <c r="AU495" s="180" t="s">
        <v>86</v>
      </c>
      <c r="AV495" s="13" t="s">
        <v>80</v>
      </c>
      <c r="AW495" s="13" t="s">
        <v>29</v>
      </c>
      <c r="AX495" s="13" t="s">
        <v>73</v>
      </c>
      <c r="AY495" s="180" t="s">
        <v>139</v>
      </c>
    </row>
    <row r="496" spans="1:65" s="14" customFormat="1">
      <c r="B496" s="186"/>
      <c r="D496" s="179" t="s">
        <v>150</v>
      </c>
      <c r="E496" s="187" t="s">
        <v>1</v>
      </c>
      <c r="F496" s="188" t="s">
        <v>488</v>
      </c>
      <c r="H496" s="189">
        <v>3.1749999999999998</v>
      </c>
      <c r="I496" s="190"/>
      <c r="L496" s="186"/>
      <c r="M496" s="191"/>
      <c r="N496" s="192"/>
      <c r="O496" s="192"/>
      <c r="P496" s="192"/>
      <c r="Q496" s="192"/>
      <c r="R496" s="192"/>
      <c r="S496" s="192"/>
      <c r="T496" s="193"/>
      <c r="AT496" s="187" t="s">
        <v>150</v>
      </c>
      <c r="AU496" s="187" t="s">
        <v>86</v>
      </c>
      <c r="AV496" s="14" t="s">
        <v>86</v>
      </c>
      <c r="AW496" s="14" t="s">
        <v>29</v>
      </c>
      <c r="AX496" s="14" t="s">
        <v>73</v>
      </c>
      <c r="AY496" s="187" t="s">
        <v>139</v>
      </c>
    </row>
    <row r="497" spans="2:51" s="13" customFormat="1">
      <c r="B497" s="178"/>
      <c r="D497" s="179" t="s">
        <v>150</v>
      </c>
      <c r="E497" s="180" t="s">
        <v>1</v>
      </c>
      <c r="F497" s="181" t="s">
        <v>489</v>
      </c>
      <c r="H497" s="180" t="s">
        <v>1</v>
      </c>
      <c r="I497" s="182"/>
      <c r="L497" s="178"/>
      <c r="M497" s="183"/>
      <c r="N497" s="184"/>
      <c r="O497" s="184"/>
      <c r="P497" s="184"/>
      <c r="Q497" s="184"/>
      <c r="R497" s="184"/>
      <c r="S497" s="184"/>
      <c r="T497" s="185"/>
      <c r="AT497" s="180" t="s">
        <v>150</v>
      </c>
      <c r="AU497" s="180" t="s">
        <v>86</v>
      </c>
      <c r="AV497" s="13" t="s">
        <v>80</v>
      </c>
      <c r="AW497" s="13" t="s">
        <v>29</v>
      </c>
      <c r="AX497" s="13" t="s">
        <v>73</v>
      </c>
      <c r="AY497" s="180" t="s">
        <v>139</v>
      </c>
    </row>
    <row r="498" spans="2:51" s="14" customFormat="1">
      <c r="B498" s="186"/>
      <c r="D498" s="179" t="s">
        <v>150</v>
      </c>
      <c r="E498" s="187" t="s">
        <v>1</v>
      </c>
      <c r="F498" s="188" t="s">
        <v>490</v>
      </c>
      <c r="H498" s="189">
        <v>3.601</v>
      </c>
      <c r="I498" s="190"/>
      <c r="L498" s="186"/>
      <c r="M498" s="191"/>
      <c r="N498" s="192"/>
      <c r="O498" s="192"/>
      <c r="P498" s="192"/>
      <c r="Q498" s="192"/>
      <c r="R498" s="192"/>
      <c r="S498" s="192"/>
      <c r="T498" s="193"/>
      <c r="AT498" s="187" t="s">
        <v>150</v>
      </c>
      <c r="AU498" s="187" t="s">
        <v>86</v>
      </c>
      <c r="AV498" s="14" t="s">
        <v>86</v>
      </c>
      <c r="AW498" s="14" t="s">
        <v>29</v>
      </c>
      <c r="AX498" s="14" t="s">
        <v>73</v>
      </c>
      <c r="AY498" s="187" t="s">
        <v>139</v>
      </c>
    </row>
    <row r="499" spans="2:51" s="13" customFormat="1">
      <c r="B499" s="178"/>
      <c r="D499" s="179" t="s">
        <v>150</v>
      </c>
      <c r="E499" s="180" t="s">
        <v>1</v>
      </c>
      <c r="F499" s="181" t="s">
        <v>491</v>
      </c>
      <c r="H499" s="180" t="s">
        <v>1</v>
      </c>
      <c r="I499" s="182"/>
      <c r="L499" s="178"/>
      <c r="M499" s="183"/>
      <c r="N499" s="184"/>
      <c r="O499" s="184"/>
      <c r="P499" s="184"/>
      <c r="Q499" s="184"/>
      <c r="R499" s="184"/>
      <c r="S499" s="184"/>
      <c r="T499" s="185"/>
      <c r="AT499" s="180" t="s">
        <v>150</v>
      </c>
      <c r="AU499" s="180" t="s">
        <v>86</v>
      </c>
      <c r="AV499" s="13" t="s">
        <v>80</v>
      </c>
      <c r="AW499" s="13" t="s">
        <v>29</v>
      </c>
      <c r="AX499" s="13" t="s">
        <v>73</v>
      </c>
      <c r="AY499" s="180" t="s">
        <v>139</v>
      </c>
    </row>
    <row r="500" spans="2:51" s="14" customFormat="1">
      <c r="B500" s="186"/>
      <c r="D500" s="179" t="s">
        <v>150</v>
      </c>
      <c r="E500" s="187" t="s">
        <v>1</v>
      </c>
      <c r="F500" s="188" t="s">
        <v>492</v>
      </c>
      <c r="H500" s="189">
        <v>3.64</v>
      </c>
      <c r="I500" s="190"/>
      <c r="L500" s="186"/>
      <c r="M500" s="191"/>
      <c r="N500" s="192"/>
      <c r="O500" s="192"/>
      <c r="P500" s="192"/>
      <c r="Q500" s="192"/>
      <c r="R500" s="192"/>
      <c r="S500" s="192"/>
      <c r="T500" s="193"/>
      <c r="AT500" s="187" t="s">
        <v>150</v>
      </c>
      <c r="AU500" s="187" t="s">
        <v>86</v>
      </c>
      <c r="AV500" s="14" t="s">
        <v>86</v>
      </c>
      <c r="AW500" s="14" t="s">
        <v>29</v>
      </c>
      <c r="AX500" s="14" t="s">
        <v>73</v>
      </c>
      <c r="AY500" s="187" t="s">
        <v>139</v>
      </c>
    </row>
    <row r="501" spans="2:51" s="14" customFormat="1">
      <c r="B501" s="186"/>
      <c r="D501" s="179" t="s">
        <v>150</v>
      </c>
      <c r="E501" s="187" t="s">
        <v>1</v>
      </c>
      <c r="F501" s="188" t="s">
        <v>493</v>
      </c>
      <c r="H501" s="189">
        <v>-1.518</v>
      </c>
      <c r="I501" s="190"/>
      <c r="L501" s="186"/>
      <c r="M501" s="191"/>
      <c r="N501" s="192"/>
      <c r="O501" s="192"/>
      <c r="P501" s="192"/>
      <c r="Q501" s="192"/>
      <c r="R501" s="192"/>
      <c r="S501" s="192"/>
      <c r="T501" s="193"/>
      <c r="AT501" s="187" t="s">
        <v>150</v>
      </c>
      <c r="AU501" s="187" t="s">
        <v>86</v>
      </c>
      <c r="AV501" s="14" t="s">
        <v>86</v>
      </c>
      <c r="AW501" s="14" t="s">
        <v>29</v>
      </c>
      <c r="AX501" s="14" t="s">
        <v>73</v>
      </c>
      <c r="AY501" s="187" t="s">
        <v>139</v>
      </c>
    </row>
    <row r="502" spans="2:51" s="14" customFormat="1">
      <c r="B502" s="186"/>
      <c r="D502" s="179" t="s">
        <v>150</v>
      </c>
      <c r="E502" s="187" t="s">
        <v>1</v>
      </c>
      <c r="F502" s="188" t="s">
        <v>494</v>
      </c>
      <c r="H502" s="189">
        <v>1.0680000000000001</v>
      </c>
      <c r="I502" s="190"/>
      <c r="L502" s="186"/>
      <c r="M502" s="191"/>
      <c r="N502" s="192"/>
      <c r="O502" s="192"/>
      <c r="P502" s="192"/>
      <c r="Q502" s="192"/>
      <c r="R502" s="192"/>
      <c r="S502" s="192"/>
      <c r="T502" s="193"/>
      <c r="AT502" s="187" t="s">
        <v>150</v>
      </c>
      <c r="AU502" s="187" t="s">
        <v>86</v>
      </c>
      <c r="AV502" s="14" t="s">
        <v>86</v>
      </c>
      <c r="AW502" s="14" t="s">
        <v>29</v>
      </c>
      <c r="AX502" s="14" t="s">
        <v>73</v>
      </c>
      <c r="AY502" s="187" t="s">
        <v>139</v>
      </c>
    </row>
    <row r="503" spans="2:51" s="16" customFormat="1">
      <c r="B503" s="202"/>
      <c r="D503" s="179" t="s">
        <v>150</v>
      </c>
      <c r="E503" s="203" t="s">
        <v>1</v>
      </c>
      <c r="F503" s="204" t="s">
        <v>232</v>
      </c>
      <c r="H503" s="205">
        <v>31.097999999999999</v>
      </c>
      <c r="I503" s="206"/>
      <c r="L503" s="202"/>
      <c r="M503" s="207"/>
      <c r="N503" s="208"/>
      <c r="O503" s="208"/>
      <c r="P503" s="208"/>
      <c r="Q503" s="208"/>
      <c r="R503" s="208"/>
      <c r="S503" s="208"/>
      <c r="T503" s="209"/>
      <c r="AT503" s="203" t="s">
        <v>150</v>
      </c>
      <c r="AU503" s="203" t="s">
        <v>86</v>
      </c>
      <c r="AV503" s="16" t="s">
        <v>156</v>
      </c>
      <c r="AW503" s="16" t="s">
        <v>29</v>
      </c>
      <c r="AX503" s="16" t="s">
        <v>73</v>
      </c>
      <c r="AY503" s="203" t="s">
        <v>139</v>
      </c>
    </row>
    <row r="504" spans="2:51" s="13" customFormat="1">
      <c r="B504" s="178"/>
      <c r="D504" s="179" t="s">
        <v>150</v>
      </c>
      <c r="E504" s="180" t="s">
        <v>1</v>
      </c>
      <c r="F504" s="181" t="s">
        <v>412</v>
      </c>
      <c r="H504" s="180" t="s">
        <v>1</v>
      </c>
      <c r="I504" s="182"/>
      <c r="L504" s="178"/>
      <c r="M504" s="183"/>
      <c r="N504" s="184"/>
      <c r="O504" s="184"/>
      <c r="P504" s="184"/>
      <c r="Q504" s="184"/>
      <c r="R504" s="184"/>
      <c r="S504" s="184"/>
      <c r="T504" s="185"/>
      <c r="AT504" s="180" t="s">
        <v>150</v>
      </c>
      <c r="AU504" s="180" t="s">
        <v>86</v>
      </c>
      <c r="AV504" s="13" t="s">
        <v>80</v>
      </c>
      <c r="AW504" s="13" t="s">
        <v>29</v>
      </c>
      <c r="AX504" s="13" t="s">
        <v>73</v>
      </c>
      <c r="AY504" s="180" t="s">
        <v>139</v>
      </c>
    </row>
    <row r="505" spans="2:51" s="13" customFormat="1">
      <c r="B505" s="178"/>
      <c r="D505" s="179" t="s">
        <v>150</v>
      </c>
      <c r="E505" s="180" t="s">
        <v>1</v>
      </c>
      <c r="F505" s="181" t="s">
        <v>495</v>
      </c>
      <c r="H505" s="180" t="s">
        <v>1</v>
      </c>
      <c r="I505" s="182"/>
      <c r="L505" s="178"/>
      <c r="M505" s="183"/>
      <c r="N505" s="184"/>
      <c r="O505" s="184"/>
      <c r="P505" s="184"/>
      <c r="Q505" s="184"/>
      <c r="R505" s="184"/>
      <c r="S505" s="184"/>
      <c r="T505" s="185"/>
      <c r="AT505" s="180" t="s">
        <v>150</v>
      </c>
      <c r="AU505" s="180" t="s">
        <v>86</v>
      </c>
      <c r="AV505" s="13" t="s">
        <v>80</v>
      </c>
      <c r="AW505" s="13" t="s">
        <v>29</v>
      </c>
      <c r="AX505" s="13" t="s">
        <v>73</v>
      </c>
      <c r="AY505" s="180" t="s">
        <v>139</v>
      </c>
    </row>
    <row r="506" spans="2:51" s="14" customFormat="1">
      <c r="B506" s="186"/>
      <c r="D506" s="179" t="s">
        <v>150</v>
      </c>
      <c r="E506" s="187" t="s">
        <v>1</v>
      </c>
      <c r="F506" s="188" t="s">
        <v>496</v>
      </c>
      <c r="H506" s="189">
        <v>5.01</v>
      </c>
      <c r="I506" s="190"/>
      <c r="L506" s="186"/>
      <c r="M506" s="191"/>
      <c r="N506" s="192"/>
      <c r="O506" s="192"/>
      <c r="P506" s="192"/>
      <c r="Q506" s="192"/>
      <c r="R506" s="192"/>
      <c r="S506" s="192"/>
      <c r="T506" s="193"/>
      <c r="AT506" s="187" t="s">
        <v>150</v>
      </c>
      <c r="AU506" s="187" t="s">
        <v>86</v>
      </c>
      <c r="AV506" s="14" t="s">
        <v>86</v>
      </c>
      <c r="AW506" s="14" t="s">
        <v>29</v>
      </c>
      <c r="AX506" s="14" t="s">
        <v>73</v>
      </c>
      <c r="AY506" s="187" t="s">
        <v>139</v>
      </c>
    </row>
    <row r="507" spans="2:51" s="13" customFormat="1">
      <c r="B507" s="178"/>
      <c r="D507" s="179" t="s">
        <v>150</v>
      </c>
      <c r="E507" s="180" t="s">
        <v>1</v>
      </c>
      <c r="F507" s="181" t="s">
        <v>497</v>
      </c>
      <c r="H507" s="180" t="s">
        <v>1</v>
      </c>
      <c r="I507" s="182"/>
      <c r="L507" s="178"/>
      <c r="M507" s="183"/>
      <c r="N507" s="184"/>
      <c r="O507" s="184"/>
      <c r="P507" s="184"/>
      <c r="Q507" s="184"/>
      <c r="R507" s="184"/>
      <c r="S507" s="184"/>
      <c r="T507" s="185"/>
      <c r="AT507" s="180" t="s">
        <v>150</v>
      </c>
      <c r="AU507" s="180" t="s">
        <v>86</v>
      </c>
      <c r="AV507" s="13" t="s">
        <v>80</v>
      </c>
      <c r="AW507" s="13" t="s">
        <v>29</v>
      </c>
      <c r="AX507" s="13" t="s">
        <v>73</v>
      </c>
      <c r="AY507" s="180" t="s">
        <v>139</v>
      </c>
    </row>
    <row r="508" spans="2:51" s="14" customFormat="1">
      <c r="B508" s="186"/>
      <c r="D508" s="179" t="s">
        <v>150</v>
      </c>
      <c r="E508" s="187" t="s">
        <v>1</v>
      </c>
      <c r="F508" s="188" t="s">
        <v>498</v>
      </c>
      <c r="H508" s="189">
        <v>10.407999999999999</v>
      </c>
      <c r="I508" s="190"/>
      <c r="L508" s="186"/>
      <c r="M508" s="191"/>
      <c r="N508" s="192"/>
      <c r="O508" s="192"/>
      <c r="P508" s="192"/>
      <c r="Q508" s="192"/>
      <c r="R508" s="192"/>
      <c r="S508" s="192"/>
      <c r="T508" s="193"/>
      <c r="AT508" s="187" t="s">
        <v>150</v>
      </c>
      <c r="AU508" s="187" t="s">
        <v>86</v>
      </c>
      <c r="AV508" s="14" t="s">
        <v>86</v>
      </c>
      <c r="AW508" s="14" t="s">
        <v>29</v>
      </c>
      <c r="AX508" s="14" t="s">
        <v>73</v>
      </c>
      <c r="AY508" s="187" t="s">
        <v>139</v>
      </c>
    </row>
    <row r="509" spans="2:51" s="14" customFormat="1">
      <c r="B509" s="186"/>
      <c r="D509" s="179" t="s">
        <v>150</v>
      </c>
      <c r="E509" s="187" t="s">
        <v>1</v>
      </c>
      <c r="F509" s="188" t="s">
        <v>499</v>
      </c>
      <c r="H509" s="189">
        <v>7.0529999999999999</v>
      </c>
      <c r="I509" s="190"/>
      <c r="L509" s="186"/>
      <c r="M509" s="191"/>
      <c r="N509" s="192"/>
      <c r="O509" s="192"/>
      <c r="P509" s="192"/>
      <c r="Q509" s="192"/>
      <c r="R509" s="192"/>
      <c r="S509" s="192"/>
      <c r="T509" s="193"/>
      <c r="AT509" s="187" t="s">
        <v>150</v>
      </c>
      <c r="AU509" s="187" t="s">
        <v>86</v>
      </c>
      <c r="AV509" s="14" t="s">
        <v>86</v>
      </c>
      <c r="AW509" s="14" t="s">
        <v>29</v>
      </c>
      <c r="AX509" s="14" t="s">
        <v>73</v>
      </c>
      <c r="AY509" s="187" t="s">
        <v>139</v>
      </c>
    </row>
    <row r="510" spans="2:51" s="13" customFormat="1">
      <c r="B510" s="178"/>
      <c r="D510" s="179" t="s">
        <v>150</v>
      </c>
      <c r="E510" s="180" t="s">
        <v>1</v>
      </c>
      <c r="F510" s="181" t="s">
        <v>500</v>
      </c>
      <c r="H510" s="180" t="s">
        <v>1</v>
      </c>
      <c r="I510" s="182"/>
      <c r="L510" s="178"/>
      <c r="M510" s="183"/>
      <c r="N510" s="184"/>
      <c r="O510" s="184"/>
      <c r="P510" s="184"/>
      <c r="Q510" s="184"/>
      <c r="R510" s="184"/>
      <c r="S510" s="184"/>
      <c r="T510" s="185"/>
      <c r="AT510" s="180" t="s">
        <v>150</v>
      </c>
      <c r="AU510" s="180" t="s">
        <v>86</v>
      </c>
      <c r="AV510" s="13" t="s">
        <v>80</v>
      </c>
      <c r="AW510" s="13" t="s">
        <v>29</v>
      </c>
      <c r="AX510" s="13" t="s">
        <v>73</v>
      </c>
      <c r="AY510" s="180" t="s">
        <v>139</v>
      </c>
    </row>
    <row r="511" spans="2:51" s="14" customFormat="1">
      <c r="B511" s="186"/>
      <c r="D511" s="179" t="s">
        <v>150</v>
      </c>
      <c r="E511" s="187" t="s">
        <v>1</v>
      </c>
      <c r="F511" s="188" t="s">
        <v>501</v>
      </c>
      <c r="H511" s="189">
        <v>5.35</v>
      </c>
      <c r="I511" s="190"/>
      <c r="L511" s="186"/>
      <c r="M511" s="191"/>
      <c r="N511" s="192"/>
      <c r="O511" s="192"/>
      <c r="P511" s="192"/>
      <c r="Q511" s="192"/>
      <c r="R511" s="192"/>
      <c r="S511" s="192"/>
      <c r="T511" s="193"/>
      <c r="AT511" s="187" t="s">
        <v>150</v>
      </c>
      <c r="AU511" s="187" t="s">
        <v>86</v>
      </c>
      <c r="AV511" s="14" t="s">
        <v>86</v>
      </c>
      <c r="AW511" s="14" t="s">
        <v>29</v>
      </c>
      <c r="AX511" s="14" t="s">
        <v>73</v>
      </c>
      <c r="AY511" s="187" t="s">
        <v>139</v>
      </c>
    </row>
    <row r="512" spans="2:51" s="13" customFormat="1">
      <c r="B512" s="178"/>
      <c r="D512" s="179" t="s">
        <v>150</v>
      </c>
      <c r="E512" s="180" t="s">
        <v>1</v>
      </c>
      <c r="F512" s="181" t="s">
        <v>502</v>
      </c>
      <c r="H512" s="180" t="s">
        <v>1</v>
      </c>
      <c r="I512" s="182"/>
      <c r="L512" s="178"/>
      <c r="M512" s="183"/>
      <c r="N512" s="184"/>
      <c r="O512" s="184"/>
      <c r="P512" s="184"/>
      <c r="Q512" s="184"/>
      <c r="R512" s="184"/>
      <c r="S512" s="184"/>
      <c r="T512" s="185"/>
      <c r="AT512" s="180" t="s">
        <v>150</v>
      </c>
      <c r="AU512" s="180" t="s">
        <v>86</v>
      </c>
      <c r="AV512" s="13" t="s">
        <v>80</v>
      </c>
      <c r="AW512" s="13" t="s">
        <v>29</v>
      </c>
      <c r="AX512" s="13" t="s">
        <v>73</v>
      </c>
      <c r="AY512" s="180" t="s">
        <v>139</v>
      </c>
    </row>
    <row r="513" spans="1:65" s="14" customFormat="1">
      <c r="B513" s="186"/>
      <c r="D513" s="179" t="s">
        <v>150</v>
      </c>
      <c r="E513" s="187" t="s">
        <v>1</v>
      </c>
      <c r="F513" s="188" t="s">
        <v>503</v>
      </c>
      <c r="H513" s="189">
        <v>1.89</v>
      </c>
      <c r="I513" s="190"/>
      <c r="L513" s="186"/>
      <c r="M513" s="191"/>
      <c r="N513" s="192"/>
      <c r="O513" s="192"/>
      <c r="P513" s="192"/>
      <c r="Q513" s="192"/>
      <c r="R513" s="192"/>
      <c r="S513" s="192"/>
      <c r="T513" s="193"/>
      <c r="AT513" s="187" t="s">
        <v>150</v>
      </c>
      <c r="AU513" s="187" t="s">
        <v>86</v>
      </c>
      <c r="AV513" s="14" t="s">
        <v>86</v>
      </c>
      <c r="AW513" s="14" t="s">
        <v>29</v>
      </c>
      <c r="AX513" s="14" t="s">
        <v>73</v>
      </c>
      <c r="AY513" s="187" t="s">
        <v>139</v>
      </c>
    </row>
    <row r="514" spans="1:65" s="16" customFormat="1">
      <c r="B514" s="202"/>
      <c r="D514" s="179" t="s">
        <v>150</v>
      </c>
      <c r="E514" s="203" t="s">
        <v>1</v>
      </c>
      <c r="F514" s="204" t="s">
        <v>232</v>
      </c>
      <c r="H514" s="205">
        <v>29.710999999999999</v>
      </c>
      <c r="I514" s="206"/>
      <c r="L514" s="202"/>
      <c r="M514" s="207"/>
      <c r="N514" s="208"/>
      <c r="O514" s="208"/>
      <c r="P514" s="208"/>
      <c r="Q514" s="208"/>
      <c r="R514" s="208"/>
      <c r="S514" s="208"/>
      <c r="T514" s="209"/>
      <c r="AT514" s="203" t="s">
        <v>150</v>
      </c>
      <c r="AU514" s="203" t="s">
        <v>86</v>
      </c>
      <c r="AV514" s="16" t="s">
        <v>156</v>
      </c>
      <c r="AW514" s="16" t="s">
        <v>29</v>
      </c>
      <c r="AX514" s="16" t="s">
        <v>73</v>
      </c>
      <c r="AY514" s="203" t="s">
        <v>139</v>
      </c>
    </row>
    <row r="515" spans="1:65" s="15" customFormat="1">
      <c r="B515" s="194"/>
      <c r="D515" s="179" t="s">
        <v>150</v>
      </c>
      <c r="E515" s="195" t="s">
        <v>1</v>
      </c>
      <c r="F515" s="196" t="s">
        <v>153</v>
      </c>
      <c r="H515" s="197">
        <v>60.808999999999997</v>
      </c>
      <c r="I515" s="198"/>
      <c r="L515" s="194"/>
      <c r="M515" s="199"/>
      <c r="N515" s="200"/>
      <c r="O515" s="200"/>
      <c r="P515" s="200"/>
      <c r="Q515" s="200"/>
      <c r="R515" s="200"/>
      <c r="S515" s="200"/>
      <c r="T515" s="201"/>
      <c r="AT515" s="195" t="s">
        <v>150</v>
      </c>
      <c r="AU515" s="195" t="s">
        <v>86</v>
      </c>
      <c r="AV515" s="15" t="s">
        <v>145</v>
      </c>
      <c r="AW515" s="15" t="s">
        <v>29</v>
      </c>
      <c r="AX515" s="15" t="s">
        <v>80</v>
      </c>
      <c r="AY515" s="195" t="s">
        <v>139</v>
      </c>
    </row>
    <row r="516" spans="1:65" s="2" customFormat="1" ht="66.75" customHeight="1">
      <c r="A516" s="33"/>
      <c r="B516" s="152"/>
      <c r="C516" s="153" t="s">
        <v>504</v>
      </c>
      <c r="D516" s="153" t="s">
        <v>141</v>
      </c>
      <c r="E516" s="154" t="s">
        <v>505</v>
      </c>
      <c r="F516" s="155" t="s">
        <v>506</v>
      </c>
      <c r="G516" s="156" t="s">
        <v>144</v>
      </c>
      <c r="H516" s="157">
        <v>78.119</v>
      </c>
      <c r="I516" s="158"/>
      <c r="J516" s="159">
        <f>ROUND(I516*H516,2)</f>
        <v>0</v>
      </c>
      <c r="K516" s="160"/>
      <c r="L516" s="34"/>
      <c r="M516" s="161" t="s">
        <v>1</v>
      </c>
      <c r="N516" s="162" t="s">
        <v>39</v>
      </c>
      <c r="O516" s="62"/>
      <c r="P516" s="163">
        <f>O516*H516</f>
        <v>0</v>
      </c>
      <c r="Q516" s="163">
        <v>0</v>
      </c>
      <c r="R516" s="163">
        <f>Q516*H516</f>
        <v>0</v>
      </c>
      <c r="S516" s="163">
        <v>0</v>
      </c>
      <c r="T516" s="164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65" t="s">
        <v>145</v>
      </c>
      <c r="AT516" s="165" t="s">
        <v>141</v>
      </c>
      <c r="AU516" s="165" t="s">
        <v>86</v>
      </c>
      <c r="AY516" s="18" t="s">
        <v>139</v>
      </c>
      <c r="BE516" s="166">
        <f>IF(N516="základná",J516,0)</f>
        <v>0</v>
      </c>
      <c r="BF516" s="166">
        <f>IF(N516="znížená",J516,0)</f>
        <v>0</v>
      </c>
      <c r="BG516" s="166">
        <f>IF(N516="zákl. prenesená",J516,0)</f>
        <v>0</v>
      </c>
      <c r="BH516" s="166">
        <f>IF(N516="zníž. prenesená",J516,0)</f>
        <v>0</v>
      </c>
      <c r="BI516" s="166">
        <f>IF(N516="nulová",J516,0)</f>
        <v>0</v>
      </c>
      <c r="BJ516" s="18" t="s">
        <v>86</v>
      </c>
      <c r="BK516" s="166">
        <f>ROUND(I516*H516,2)</f>
        <v>0</v>
      </c>
      <c r="BL516" s="18" t="s">
        <v>145</v>
      </c>
      <c r="BM516" s="165" t="s">
        <v>507</v>
      </c>
    </row>
    <row r="517" spans="1:65" s="13" customFormat="1">
      <c r="B517" s="178"/>
      <c r="D517" s="179" t="s">
        <v>150</v>
      </c>
      <c r="E517" s="180" t="s">
        <v>1</v>
      </c>
      <c r="F517" s="181" t="s">
        <v>225</v>
      </c>
      <c r="H517" s="180" t="s">
        <v>1</v>
      </c>
      <c r="I517" s="182"/>
      <c r="L517" s="178"/>
      <c r="M517" s="183"/>
      <c r="N517" s="184"/>
      <c r="O517" s="184"/>
      <c r="P517" s="184"/>
      <c r="Q517" s="184"/>
      <c r="R517" s="184"/>
      <c r="S517" s="184"/>
      <c r="T517" s="185"/>
      <c r="AT517" s="180" t="s">
        <v>150</v>
      </c>
      <c r="AU517" s="180" t="s">
        <v>86</v>
      </c>
      <c r="AV517" s="13" t="s">
        <v>80</v>
      </c>
      <c r="AW517" s="13" t="s">
        <v>29</v>
      </c>
      <c r="AX517" s="13" t="s">
        <v>73</v>
      </c>
      <c r="AY517" s="180" t="s">
        <v>139</v>
      </c>
    </row>
    <row r="518" spans="1:65" s="14" customFormat="1">
      <c r="B518" s="186"/>
      <c r="D518" s="179" t="s">
        <v>150</v>
      </c>
      <c r="E518" s="187" t="s">
        <v>1</v>
      </c>
      <c r="F518" s="188" t="s">
        <v>508</v>
      </c>
      <c r="H518" s="189">
        <v>96.525999999999996</v>
      </c>
      <c r="I518" s="190"/>
      <c r="L518" s="186"/>
      <c r="M518" s="191"/>
      <c r="N518" s="192"/>
      <c r="O518" s="192"/>
      <c r="P518" s="192"/>
      <c r="Q518" s="192"/>
      <c r="R518" s="192"/>
      <c r="S518" s="192"/>
      <c r="T518" s="193"/>
      <c r="AT518" s="187" t="s">
        <v>150</v>
      </c>
      <c r="AU518" s="187" t="s">
        <v>86</v>
      </c>
      <c r="AV518" s="14" t="s">
        <v>86</v>
      </c>
      <c r="AW518" s="14" t="s">
        <v>29</v>
      </c>
      <c r="AX518" s="14" t="s">
        <v>73</v>
      </c>
      <c r="AY518" s="187" t="s">
        <v>139</v>
      </c>
    </row>
    <row r="519" spans="1:65" s="14" customFormat="1">
      <c r="B519" s="186"/>
      <c r="D519" s="179" t="s">
        <v>150</v>
      </c>
      <c r="E519" s="187" t="s">
        <v>1</v>
      </c>
      <c r="F519" s="188" t="s">
        <v>509</v>
      </c>
      <c r="H519" s="189">
        <v>-4.3449999999999998</v>
      </c>
      <c r="I519" s="190"/>
      <c r="L519" s="186"/>
      <c r="M519" s="191"/>
      <c r="N519" s="192"/>
      <c r="O519" s="192"/>
      <c r="P519" s="192"/>
      <c r="Q519" s="192"/>
      <c r="R519" s="192"/>
      <c r="S519" s="192"/>
      <c r="T519" s="193"/>
      <c r="AT519" s="187" t="s">
        <v>150</v>
      </c>
      <c r="AU519" s="187" t="s">
        <v>86</v>
      </c>
      <c r="AV519" s="14" t="s">
        <v>86</v>
      </c>
      <c r="AW519" s="14" t="s">
        <v>29</v>
      </c>
      <c r="AX519" s="14" t="s">
        <v>73</v>
      </c>
      <c r="AY519" s="187" t="s">
        <v>139</v>
      </c>
    </row>
    <row r="520" spans="1:65" s="14" customFormat="1">
      <c r="B520" s="186"/>
      <c r="D520" s="179" t="s">
        <v>150</v>
      </c>
      <c r="E520" s="187" t="s">
        <v>1</v>
      </c>
      <c r="F520" s="188" t="s">
        <v>278</v>
      </c>
      <c r="H520" s="189">
        <v>-3.3279999999999998</v>
      </c>
      <c r="I520" s="190"/>
      <c r="L520" s="186"/>
      <c r="M520" s="191"/>
      <c r="N520" s="192"/>
      <c r="O520" s="192"/>
      <c r="P520" s="192"/>
      <c r="Q520" s="192"/>
      <c r="R520" s="192"/>
      <c r="S520" s="192"/>
      <c r="T520" s="193"/>
      <c r="AT520" s="187" t="s">
        <v>150</v>
      </c>
      <c r="AU520" s="187" t="s">
        <v>86</v>
      </c>
      <c r="AV520" s="14" t="s">
        <v>86</v>
      </c>
      <c r="AW520" s="14" t="s">
        <v>29</v>
      </c>
      <c r="AX520" s="14" t="s">
        <v>73</v>
      </c>
      <c r="AY520" s="187" t="s">
        <v>139</v>
      </c>
    </row>
    <row r="521" spans="1:65" s="14" customFormat="1">
      <c r="B521" s="186"/>
      <c r="D521" s="179" t="s">
        <v>150</v>
      </c>
      <c r="E521" s="187" t="s">
        <v>1</v>
      </c>
      <c r="F521" s="188" t="s">
        <v>419</v>
      </c>
      <c r="H521" s="189">
        <v>-5.94</v>
      </c>
      <c r="I521" s="190"/>
      <c r="L521" s="186"/>
      <c r="M521" s="191"/>
      <c r="N521" s="192"/>
      <c r="O521" s="192"/>
      <c r="P521" s="192"/>
      <c r="Q521" s="192"/>
      <c r="R521" s="192"/>
      <c r="S521" s="192"/>
      <c r="T521" s="193"/>
      <c r="AT521" s="187" t="s">
        <v>150</v>
      </c>
      <c r="AU521" s="187" t="s">
        <v>86</v>
      </c>
      <c r="AV521" s="14" t="s">
        <v>86</v>
      </c>
      <c r="AW521" s="14" t="s">
        <v>29</v>
      </c>
      <c r="AX521" s="14" t="s">
        <v>73</v>
      </c>
      <c r="AY521" s="187" t="s">
        <v>139</v>
      </c>
    </row>
    <row r="522" spans="1:65" s="14" customFormat="1">
      <c r="B522" s="186"/>
      <c r="D522" s="179" t="s">
        <v>150</v>
      </c>
      <c r="E522" s="187" t="s">
        <v>1</v>
      </c>
      <c r="F522" s="188" t="s">
        <v>510</v>
      </c>
      <c r="H522" s="189">
        <v>-1.258</v>
      </c>
      <c r="I522" s="190"/>
      <c r="L522" s="186"/>
      <c r="M522" s="191"/>
      <c r="N522" s="192"/>
      <c r="O522" s="192"/>
      <c r="P522" s="192"/>
      <c r="Q522" s="192"/>
      <c r="R522" s="192"/>
      <c r="S522" s="192"/>
      <c r="T522" s="193"/>
      <c r="AT522" s="187" t="s">
        <v>150</v>
      </c>
      <c r="AU522" s="187" t="s">
        <v>86</v>
      </c>
      <c r="AV522" s="14" t="s">
        <v>86</v>
      </c>
      <c r="AW522" s="14" t="s">
        <v>29</v>
      </c>
      <c r="AX522" s="14" t="s">
        <v>73</v>
      </c>
      <c r="AY522" s="187" t="s">
        <v>139</v>
      </c>
    </row>
    <row r="523" spans="1:65" s="14" customFormat="1">
      <c r="B523" s="186"/>
      <c r="D523" s="179" t="s">
        <v>150</v>
      </c>
      <c r="E523" s="187" t="s">
        <v>1</v>
      </c>
      <c r="F523" s="188" t="s">
        <v>511</v>
      </c>
      <c r="H523" s="189">
        <v>-3.536</v>
      </c>
      <c r="I523" s="190"/>
      <c r="L523" s="186"/>
      <c r="M523" s="191"/>
      <c r="N523" s="192"/>
      <c r="O523" s="192"/>
      <c r="P523" s="192"/>
      <c r="Q523" s="192"/>
      <c r="R523" s="192"/>
      <c r="S523" s="192"/>
      <c r="T523" s="193"/>
      <c r="AT523" s="187" t="s">
        <v>150</v>
      </c>
      <c r="AU523" s="187" t="s">
        <v>86</v>
      </c>
      <c r="AV523" s="14" t="s">
        <v>86</v>
      </c>
      <c r="AW523" s="14" t="s">
        <v>29</v>
      </c>
      <c r="AX523" s="14" t="s">
        <v>73</v>
      </c>
      <c r="AY523" s="187" t="s">
        <v>139</v>
      </c>
    </row>
    <row r="524" spans="1:65" s="15" customFormat="1">
      <c r="B524" s="194"/>
      <c r="D524" s="179" t="s">
        <v>150</v>
      </c>
      <c r="E524" s="195" t="s">
        <v>1</v>
      </c>
      <c r="F524" s="196" t="s">
        <v>153</v>
      </c>
      <c r="H524" s="197">
        <v>78.119</v>
      </c>
      <c r="I524" s="198"/>
      <c r="L524" s="194"/>
      <c r="M524" s="199"/>
      <c r="N524" s="200"/>
      <c r="O524" s="200"/>
      <c r="P524" s="200"/>
      <c r="Q524" s="200"/>
      <c r="R524" s="200"/>
      <c r="S524" s="200"/>
      <c r="T524" s="201"/>
      <c r="AT524" s="195" t="s">
        <v>150</v>
      </c>
      <c r="AU524" s="195" t="s">
        <v>86</v>
      </c>
      <c r="AV524" s="15" t="s">
        <v>145</v>
      </c>
      <c r="AW524" s="15" t="s">
        <v>29</v>
      </c>
      <c r="AX524" s="15" t="s">
        <v>80</v>
      </c>
      <c r="AY524" s="195" t="s">
        <v>139</v>
      </c>
    </row>
    <row r="525" spans="1:65" s="2" customFormat="1" ht="66.75" customHeight="1">
      <c r="A525" s="33"/>
      <c r="B525" s="152"/>
      <c r="C525" s="153" t="s">
        <v>207</v>
      </c>
      <c r="D525" s="153" t="s">
        <v>141</v>
      </c>
      <c r="E525" s="154" t="s">
        <v>512</v>
      </c>
      <c r="F525" s="155" t="s">
        <v>513</v>
      </c>
      <c r="G525" s="156" t="s">
        <v>144</v>
      </c>
      <c r="H525" s="157">
        <v>115.39700000000001</v>
      </c>
      <c r="I525" s="158"/>
      <c r="J525" s="159">
        <f>ROUND(I525*H525,2)</f>
        <v>0</v>
      </c>
      <c r="K525" s="160"/>
      <c r="L525" s="34"/>
      <c r="M525" s="161" t="s">
        <v>1</v>
      </c>
      <c r="N525" s="162" t="s">
        <v>39</v>
      </c>
      <c r="O525" s="62"/>
      <c r="P525" s="163">
        <f>O525*H525</f>
        <v>0</v>
      </c>
      <c r="Q525" s="163">
        <v>0</v>
      </c>
      <c r="R525" s="163">
        <f>Q525*H525</f>
        <v>0</v>
      </c>
      <c r="S525" s="163">
        <v>0</v>
      </c>
      <c r="T525" s="164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65" t="s">
        <v>145</v>
      </c>
      <c r="AT525" s="165" t="s">
        <v>141</v>
      </c>
      <c r="AU525" s="165" t="s">
        <v>86</v>
      </c>
      <c r="AY525" s="18" t="s">
        <v>139</v>
      </c>
      <c r="BE525" s="166">
        <f>IF(N525="základná",J525,0)</f>
        <v>0</v>
      </c>
      <c r="BF525" s="166">
        <f>IF(N525="znížená",J525,0)</f>
        <v>0</v>
      </c>
      <c r="BG525" s="166">
        <f>IF(N525="zákl. prenesená",J525,0)</f>
        <v>0</v>
      </c>
      <c r="BH525" s="166">
        <f>IF(N525="zníž. prenesená",J525,0)</f>
        <v>0</v>
      </c>
      <c r="BI525" s="166">
        <f>IF(N525="nulová",J525,0)</f>
        <v>0</v>
      </c>
      <c r="BJ525" s="18" t="s">
        <v>86</v>
      </c>
      <c r="BK525" s="166">
        <f>ROUND(I525*H525,2)</f>
        <v>0</v>
      </c>
      <c r="BL525" s="18" t="s">
        <v>145</v>
      </c>
      <c r="BM525" s="165" t="s">
        <v>514</v>
      </c>
    </row>
    <row r="526" spans="1:65" s="13" customFormat="1">
      <c r="B526" s="178"/>
      <c r="D526" s="179" t="s">
        <v>150</v>
      </c>
      <c r="E526" s="180" t="s">
        <v>1</v>
      </c>
      <c r="F526" s="181" t="s">
        <v>515</v>
      </c>
      <c r="H526" s="180" t="s">
        <v>1</v>
      </c>
      <c r="I526" s="182"/>
      <c r="L526" s="178"/>
      <c r="M526" s="183"/>
      <c r="N526" s="184"/>
      <c r="O526" s="184"/>
      <c r="P526" s="184"/>
      <c r="Q526" s="184"/>
      <c r="R526" s="184"/>
      <c r="S526" s="184"/>
      <c r="T526" s="185"/>
      <c r="AT526" s="180" t="s">
        <v>150</v>
      </c>
      <c r="AU526" s="180" t="s">
        <v>86</v>
      </c>
      <c r="AV526" s="13" t="s">
        <v>80</v>
      </c>
      <c r="AW526" s="13" t="s">
        <v>29</v>
      </c>
      <c r="AX526" s="13" t="s">
        <v>73</v>
      </c>
      <c r="AY526" s="180" t="s">
        <v>139</v>
      </c>
    </row>
    <row r="527" spans="1:65" s="14" customFormat="1">
      <c r="B527" s="186"/>
      <c r="D527" s="179" t="s">
        <v>150</v>
      </c>
      <c r="E527" s="187" t="s">
        <v>1</v>
      </c>
      <c r="F527" s="188" t="s">
        <v>516</v>
      </c>
      <c r="H527" s="189">
        <v>122.69499999999999</v>
      </c>
      <c r="I527" s="190"/>
      <c r="L527" s="186"/>
      <c r="M527" s="191"/>
      <c r="N527" s="192"/>
      <c r="O527" s="192"/>
      <c r="P527" s="192"/>
      <c r="Q527" s="192"/>
      <c r="R527" s="192"/>
      <c r="S527" s="192"/>
      <c r="T527" s="193"/>
      <c r="AT527" s="187" t="s">
        <v>150</v>
      </c>
      <c r="AU527" s="187" t="s">
        <v>86</v>
      </c>
      <c r="AV527" s="14" t="s">
        <v>86</v>
      </c>
      <c r="AW527" s="14" t="s">
        <v>29</v>
      </c>
      <c r="AX527" s="14" t="s">
        <v>73</v>
      </c>
      <c r="AY527" s="187" t="s">
        <v>139</v>
      </c>
    </row>
    <row r="528" spans="1:65" s="14" customFormat="1">
      <c r="B528" s="186"/>
      <c r="D528" s="179" t="s">
        <v>150</v>
      </c>
      <c r="E528" s="187" t="s">
        <v>1</v>
      </c>
      <c r="F528" s="188" t="s">
        <v>363</v>
      </c>
      <c r="H528" s="189">
        <v>-3.5030000000000001</v>
      </c>
      <c r="I528" s="190"/>
      <c r="L528" s="186"/>
      <c r="M528" s="191"/>
      <c r="N528" s="192"/>
      <c r="O528" s="192"/>
      <c r="P528" s="192"/>
      <c r="Q528" s="192"/>
      <c r="R528" s="192"/>
      <c r="S528" s="192"/>
      <c r="T528" s="193"/>
      <c r="AT528" s="187" t="s">
        <v>150</v>
      </c>
      <c r="AU528" s="187" t="s">
        <v>86</v>
      </c>
      <c r="AV528" s="14" t="s">
        <v>86</v>
      </c>
      <c r="AW528" s="14" t="s">
        <v>29</v>
      </c>
      <c r="AX528" s="14" t="s">
        <v>73</v>
      </c>
      <c r="AY528" s="187" t="s">
        <v>139</v>
      </c>
    </row>
    <row r="529" spans="1:65" s="14" customFormat="1">
      <c r="B529" s="186"/>
      <c r="D529" s="179" t="s">
        <v>150</v>
      </c>
      <c r="E529" s="187" t="s">
        <v>1</v>
      </c>
      <c r="F529" s="188" t="s">
        <v>255</v>
      </c>
      <c r="H529" s="189">
        <v>-3.7949999999999999</v>
      </c>
      <c r="I529" s="190"/>
      <c r="L529" s="186"/>
      <c r="M529" s="191"/>
      <c r="N529" s="192"/>
      <c r="O529" s="192"/>
      <c r="P529" s="192"/>
      <c r="Q529" s="192"/>
      <c r="R529" s="192"/>
      <c r="S529" s="192"/>
      <c r="T529" s="193"/>
      <c r="AT529" s="187" t="s">
        <v>150</v>
      </c>
      <c r="AU529" s="187" t="s">
        <v>86</v>
      </c>
      <c r="AV529" s="14" t="s">
        <v>86</v>
      </c>
      <c r="AW529" s="14" t="s">
        <v>29</v>
      </c>
      <c r="AX529" s="14" t="s">
        <v>73</v>
      </c>
      <c r="AY529" s="187" t="s">
        <v>139</v>
      </c>
    </row>
    <row r="530" spans="1:65" s="15" customFormat="1">
      <c r="B530" s="194"/>
      <c r="D530" s="179" t="s">
        <v>150</v>
      </c>
      <c r="E530" s="195" t="s">
        <v>1</v>
      </c>
      <c r="F530" s="196" t="s">
        <v>153</v>
      </c>
      <c r="H530" s="197">
        <v>115.39700000000001</v>
      </c>
      <c r="I530" s="198"/>
      <c r="L530" s="194"/>
      <c r="M530" s="199"/>
      <c r="N530" s="200"/>
      <c r="O530" s="200"/>
      <c r="P530" s="200"/>
      <c r="Q530" s="200"/>
      <c r="R530" s="200"/>
      <c r="S530" s="200"/>
      <c r="T530" s="201"/>
      <c r="AT530" s="195" t="s">
        <v>150</v>
      </c>
      <c r="AU530" s="195" t="s">
        <v>86</v>
      </c>
      <c r="AV530" s="15" t="s">
        <v>145</v>
      </c>
      <c r="AW530" s="15" t="s">
        <v>29</v>
      </c>
      <c r="AX530" s="15" t="s">
        <v>80</v>
      </c>
      <c r="AY530" s="195" t="s">
        <v>139</v>
      </c>
    </row>
    <row r="531" spans="1:65" s="2" customFormat="1" ht="16.5" customHeight="1">
      <c r="A531" s="33"/>
      <c r="B531" s="152"/>
      <c r="C531" s="153" t="s">
        <v>517</v>
      </c>
      <c r="D531" s="153" t="s">
        <v>141</v>
      </c>
      <c r="E531" s="154" t="s">
        <v>518</v>
      </c>
      <c r="F531" s="155" t="s">
        <v>519</v>
      </c>
      <c r="G531" s="156" t="s">
        <v>144</v>
      </c>
      <c r="H531" s="157">
        <v>213.51300000000001</v>
      </c>
      <c r="I531" s="158"/>
      <c r="J531" s="159">
        <f>ROUND(I531*H531,2)</f>
        <v>0</v>
      </c>
      <c r="K531" s="160"/>
      <c r="L531" s="34"/>
      <c r="M531" s="161" t="s">
        <v>1</v>
      </c>
      <c r="N531" s="162" t="s">
        <v>39</v>
      </c>
      <c r="O531" s="62"/>
      <c r="P531" s="163">
        <f>O531*H531</f>
        <v>0</v>
      </c>
      <c r="Q531" s="163">
        <v>0</v>
      </c>
      <c r="R531" s="163">
        <f>Q531*H531</f>
        <v>0</v>
      </c>
      <c r="S531" s="163">
        <v>0</v>
      </c>
      <c r="T531" s="164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65" t="s">
        <v>145</v>
      </c>
      <c r="AT531" s="165" t="s">
        <v>141</v>
      </c>
      <c r="AU531" s="165" t="s">
        <v>86</v>
      </c>
      <c r="AY531" s="18" t="s">
        <v>139</v>
      </c>
      <c r="BE531" s="166">
        <f>IF(N531="základná",J531,0)</f>
        <v>0</v>
      </c>
      <c r="BF531" s="166">
        <f>IF(N531="znížená",J531,0)</f>
        <v>0</v>
      </c>
      <c r="BG531" s="166">
        <f>IF(N531="zákl. prenesená",J531,0)</f>
        <v>0</v>
      </c>
      <c r="BH531" s="166">
        <f>IF(N531="zníž. prenesená",J531,0)</f>
        <v>0</v>
      </c>
      <c r="BI531" s="166">
        <f>IF(N531="nulová",J531,0)</f>
        <v>0</v>
      </c>
      <c r="BJ531" s="18" t="s">
        <v>86</v>
      </c>
      <c r="BK531" s="166">
        <f>ROUND(I531*H531,2)</f>
        <v>0</v>
      </c>
      <c r="BL531" s="18" t="s">
        <v>145</v>
      </c>
      <c r="BM531" s="165" t="s">
        <v>520</v>
      </c>
    </row>
    <row r="532" spans="1:65" s="13" customFormat="1">
      <c r="B532" s="178"/>
      <c r="D532" s="179" t="s">
        <v>150</v>
      </c>
      <c r="E532" s="180" t="s">
        <v>1</v>
      </c>
      <c r="F532" s="181" t="s">
        <v>521</v>
      </c>
      <c r="H532" s="180" t="s">
        <v>1</v>
      </c>
      <c r="I532" s="182"/>
      <c r="L532" s="178"/>
      <c r="M532" s="183"/>
      <c r="N532" s="184"/>
      <c r="O532" s="184"/>
      <c r="P532" s="184"/>
      <c r="Q532" s="184"/>
      <c r="R532" s="184"/>
      <c r="S532" s="184"/>
      <c r="T532" s="185"/>
      <c r="AT532" s="180" t="s">
        <v>150</v>
      </c>
      <c r="AU532" s="180" t="s">
        <v>86</v>
      </c>
      <c r="AV532" s="13" t="s">
        <v>80</v>
      </c>
      <c r="AW532" s="13" t="s">
        <v>29</v>
      </c>
      <c r="AX532" s="13" t="s">
        <v>73</v>
      </c>
      <c r="AY532" s="180" t="s">
        <v>139</v>
      </c>
    </row>
    <row r="533" spans="1:65" s="13" customFormat="1">
      <c r="B533" s="178"/>
      <c r="D533" s="179" t="s">
        <v>150</v>
      </c>
      <c r="E533" s="180" t="s">
        <v>1</v>
      </c>
      <c r="F533" s="181" t="s">
        <v>522</v>
      </c>
      <c r="H533" s="180" t="s">
        <v>1</v>
      </c>
      <c r="I533" s="182"/>
      <c r="L533" s="178"/>
      <c r="M533" s="183"/>
      <c r="N533" s="184"/>
      <c r="O533" s="184"/>
      <c r="P533" s="184"/>
      <c r="Q533" s="184"/>
      <c r="R533" s="184"/>
      <c r="S533" s="184"/>
      <c r="T533" s="185"/>
      <c r="AT533" s="180" t="s">
        <v>150</v>
      </c>
      <c r="AU533" s="180" t="s">
        <v>86</v>
      </c>
      <c r="AV533" s="13" t="s">
        <v>80</v>
      </c>
      <c r="AW533" s="13" t="s">
        <v>29</v>
      </c>
      <c r="AX533" s="13" t="s">
        <v>73</v>
      </c>
      <c r="AY533" s="180" t="s">
        <v>139</v>
      </c>
    </row>
    <row r="534" spans="1:65" s="13" customFormat="1">
      <c r="B534" s="178"/>
      <c r="D534" s="179" t="s">
        <v>150</v>
      </c>
      <c r="E534" s="180" t="s">
        <v>1</v>
      </c>
      <c r="F534" s="181" t="s">
        <v>523</v>
      </c>
      <c r="H534" s="180" t="s">
        <v>1</v>
      </c>
      <c r="I534" s="182"/>
      <c r="L534" s="178"/>
      <c r="M534" s="183"/>
      <c r="N534" s="184"/>
      <c r="O534" s="184"/>
      <c r="P534" s="184"/>
      <c r="Q534" s="184"/>
      <c r="R534" s="184"/>
      <c r="S534" s="184"/>
      <c r="T534" s="185"/>
      <c r="AT534" s="180" t="s">
        <v>150</v>
      </c>
      <c r="AU534" s="180" t="s">
        <v>86</v>
      </c>
      <c r="AV534" s="13" t="s">
        <v>80</v>
      </c>
      <c r="AW534" s="13" t="s">
        <v>29</v>
      </c>
      <c r="AX534" s="13" t="s">
        <v>73</v>
      </c>
      <c r="AY534" s="180" t="s">
        <v>139</v>
      </c>
    </row>
    <row r="535" spans="1:65" s="13" customFormat="1">
      <c r="B535" s="178"/>
      <c r="D535" s="179" t="s">
        <v>150</v>
      </c>
      <c r="E535" s="180" t="s">
        <v>1</v>
      </c>
      <c r="F535" s="181" t="s">
        <v>524</v>
      </c>
      <c r="H535" s="180" t="s">
        <v>1</v>
      </c>
      <c r="I535" s="182"/>
      <c r="L535" s="178"/>
      <c r="M535" s="183"/>
      <c r="N535" s="184"/>
      <c r="O535" s="184"/>
      <c r="P535" s="184"/>
      <c r="Q535" s="184"/>
      <c r="R535" s="184"/>
      <c r="S535" s="184"/>
      <c r="T535" s="185"/>
      <c r="AT535" s="180" t="s">
        <v>150</v>
      </c>
      <c r="AU535" s="180" t="s">
        <v>86</v>
      </c>
      <c r="AV535" s="13" t="s">
        <v>80</v>
      </c>
      <c r="AW535" s="13" t="s">
        <v>29</v>
      </c>
      <c r="AX535" s="13" t="s">
        <v>73</v>
      </c>
      <c r="AY535" s="180" t="s">
        <v>139</v>
      </c>
    </row>
    <row r="536" spans="1:65" s="14" customFormat="1">
      <c r="B536" s="186"/>
      <c r="D536" s="179" t="s">
        <v>150</v>
      </c>
      <c r="E536" s="187" t="s">
        <v>1</v>
      </c>
      <c r="F536" s="188" t="s">
        <v>525</v>
      </c>
      <c r="H536" s="189">
        <v>3.03</v>
      </c>
      <c r="I536" s="190"/>
      <c r="L536" s="186"/>
      <c r="M536" s="191"/>
      <c r="N536" s="192"/>
      <c r="O536" s="192"/>
      <c r="P536" s="192"/>
      <c r="Q536" s="192"/>
      <c r="R536" s="192"/>
      <c r="S536" s="192"/>
      <c r="T536" s="193"/>
      <c r="AT536" s="187" t="s">
        <v>150</v>
      </c>
      <c r="AU536" s="187" t="s">
        <v>86</v>
      </c>
      <c r="AV536" s="14" t="s">
        <v>86</v>
      </c>
      <c r="AW536" s="14" t="s">
        <v>29</v>
      </c>
      <c r="AX536" s="14" t="s">
        <v>73</v>
      </c>
      <c r="AY536" s="187" t="s">
        <v>139</v>
      </c>
    </row>
    <row r="537" spans="1:65" s="14" customFormat="1">
      <c r="B537" s="186"/>
      <c r="D537" s="179" t="s">
        <v>150</v>
      </c>
      <c r="E537" s="187" t="s">
        <v>1</v>
      </c>
      <c r="F537" s="188" t="s">
        <v>526</v>
      </c>
      <c r="H537" s="189">
        <v>-1.6</v>
      </c>
      <c r="I537" s="190"/>
      <c r="L537" s="186"/>
      <c r="M537" s="191"/>
      <c r="N537" s="192"/>
      <c r="O537" s="192"/>
      <c r="P537" s="192"/>
      <c r="Q537" s="192"/>
      <c r="R537" s="192"/>
      <c r="S537" s="192"/>
      <c r="T537" s="193"/>
      <c r="AT537" s="187" t="s">
        <v>150</v>
      </c>
      <c r="AU537" s="187" t="s">
        <v>86</v>
      </c>
      <c r="AV537" s="14" t="s">
        <v>86</v>
      </c>
      <c r="AW537" s="14" t="s">
        <v>29</v>
      </c>
      <c r="AX537" s="14" t="s">
        <v>73</v>
      </c>
      <c r="AY537" s="187" t="s">
        <v>139</v>
      </c>
    </row>
    <row r="538" spans="1:65" s="13" customFormat="1">
      <c r="B538" s="178"/>
      <c r="D538" s="179" t="s">
        <v>150</v>
      </c>
      <c r="E538" s="180" t="s">
        <v>1</v>
      </c>
      <c r="F538" s="181" t="s">
        <v>527</v>
      </c>
      <c r="H538" s="180" t="s">
        <v>1</v>
      </c>
      <c r="I538" s="182"/>
      <c r="L538" s="178"/>
      <c r="M538" s="183"/>
      <c r="N538" s="184"/>
      <c r="O538" s="184"/>
      <c r="P538" s="184"/>
      <c r="Q538" s="184"/>
      <c r="R538" s="184"/>
      <c r="S538" s="184"/>
      <c r="T538" s="185"/>
      <c r="AT538" s="180" t="s">
        <v>150</v>
      </c>
      <c r="AU538" s="180" t="s">
        <v>86</v>
      </c>
      <c r="AV538" s="13" t="s">
        <v>80</v>
      </c>
      <c r="AW538" s="13" t="s">
        <v>29</v>
      </c>
      <c r="AX538" s="13" t="s">
        <v>73</v>
      </c>
      <c r="AY538" s="180" t="s">
        <v>139</v>
      </c>
    </row>
    <row r="539" spans="1:65" s="13" customFormat="1">
      <c r="B539" s="178"/>
      <c r="D539" s="179" t="s">
        <v>150</v>
      </c>
      <c r="E539" s="180" t="s">
        <v>1</v>
      </c>
      <c r="F539" s="181" t="s">
        <v>524</v>
      </c>
      <c r="H539" s="180" t="s">
        <v>1</v>
      </c>
      <c r="I539" s="182"/>
      <c r="L539" s="178"/>
      <c r="M539" s="183"/>
      <c r="N539" s="184"/>
      <c r="O539" s="184"/>
      <c r="P539" s="184"/>
      <c r="Q539" s="184"/>
      <c r="R539" s="184"/>
      <c r="S539" s="184"/>
      <c r="T539" s="185"/>
      <c r="AT539" s="180" t="s">
        <v>150</v>
      </c>
      <c r="AU539" s="180" t="s">
        <v>86</v>
      </c>
      <c r="AV539" s="13" t="s">
        <v>80</v>
      </c>
      <c r="AW539" s="13" t="s">
        <v>29</v>
      </c>
      <c r="AX539" s="13" t="s">
        <v>73</v>
      </c>
      <c r="AY539" s="180" t="s">
        <v>139</v>
      </c>
    </row>
    <row r="540" spans="1:65" s="14" customFormat="1">
      <c r="B540" s="186"/>
      <c r="D540" s="179" t="s">
        <v>150</v>
      </c>
      <c r="E540" s="187" t="s">
        <v>1</v>
      </c>
      <c r="F540" s="188" t="s">
        <v>528</v>
      </c>
      <c r="H540" s="189">
        <v>4.22</v>
      </c>
      <c r="I540" s="190"/>
      <c r="L540" s="186"/>
      <c r="M540" s="191"/>
      <c r="N540" s="192"/>
      <c r="O540" s="192"/>
      <c r="P540" s="192"/>
      <c r="Q540" s="192"/>
      <c r="R540" s="192"/>
      <c r="S540" s="192"/>
      <c r="T540" s="193"/>
      <c r="AT540" s="187" t="s">
        <v>150</v>
      </c>
      <c r="AU540" s="187" t="s">
        <v>86</v>
      </c>
      <c r="AV540" s="14" t="s">
        <v>86</v>
      </c>
      <c r="AW540" s="14" t="s">
        <v>29</v>
      </c>
      <c r="AX540" s="14" t="s">
        <v>73</v>
      </c>
      <c r="AY540" s="187" t="s">
        <v>139</v>
      </c>
    </row>
    <row r="541" spans="1:65" s="13" customFormat="1">
      <c r="B541" s="178"/>
      <c r="D541" s="179" t="s">
        <v>150</v>
      </c>
      <c r="E541" s="180" t="s">
        <v>1</v>
      </c>
      <c r="F541" s="181" t="s">
        <v>529</v>
      </c>
      <c r="H541" s="180" t="s">
        <v>1</v>
      </c>
      <c r="I541" s="182"/>
      <c r="L541" s="178"/>
      <c r="M541" s="183"/>
      <c r="N541" s="184"/>
      <c r="O541" s="184"/>
      <c r="P541" s="184"/>
      <c r="Q541" s="184"/>
      <c r="R541" s="184"/>
      <c r="S541" s="184"/>
      <c r="T541" s="185"/>
      <c r="AT541" s="180" t="s">
        <v>150</v>
      </c>
      <c r="AU541" s="180" t="s">
        <v>86</v>
      </c>
      <c r="AV541" s="13" t="s">
        <v>80</v>
      </c>
      <c r="AW541" s="13" t="s">
        <v>29</v>
      </c>
      <c r="AX541" s="13" t="s">
        <v>73</v>
      </c>
      <c r="AY541" s="180" t="s">
        <v>139</v>
      </c>
    </row>
    <row r="542" spans="1:65" s="13" customFormat="1">
      <c r="B542" s="178"/>
      <c r="D542" s="179" t="s">
        <v>150</v>
      </c>
      <c r="E542" s="180" t="s">
        <v>1</v>
      </c>
      <c r="F542" s="181" t="s">
        <v>524</v>
      </c>
      <c r="H542" s="180" t="s">
        <v>1</v>
      </c>
      <c r="I542" s="182"/>
      <c r="L542" s="178"/>
      <c r="M542" s="183"/>
      <c r="N542" s="184"/>
      <c r="O542" s="184"/>
      <c r="P542" s="184"/>
      <c r="Q542" s="184"/>
      <c r="R542" s="184"/>
      <c r="S542" s="184"/>
      <c r="T542" s="185"/>
      <c r="AT542" s="180" t="s">
        <v>150</v>
      </c>
      <c r="AU542" s="180" t="s">
        <v>86</v>
      </c>
      <c r="AV542" s="13" t="s">
        <v>80</v>
      </c>
      <c r="AW542" s="13" t="s">
        <v>29</v>
      </c>
      <c r="AX542" s="13" t="s">
        <v>73</v>
      </c>
      <c r="AY542" s="180" t="s">
        <v>139</v>
      </c>
    </row>
    <row r="543" spans="1:65" s="14" customFormat="1">
      <c r="B543" s="186"/>
      <c r="D543" s="179" t="s">
        <v>150</v>
      </c>
      <c r="E543" s="187" t="s">
        <v>1</v>
      </c>
      <c r="F543" s="188" t="s">
        <v>530</v>
      </c>
      <c r="H543" s="189">
        <v>2.9</v>
      </c>
      <c r="I543" s="190"/>
      <c r="L543" s="186"/>
      <c r="M543" s="191"/>
      <c r="N543" s="192"/>
      <c r="O543" s="192"/>
      <c r="P543" s="192"/>
      <c r="Q543" s="192"/>
      <c r="R543" s="192"/>
      <c r="S543" s="192"/>
      <c r="T543" s="193"/>
      <c r="AT543" s="187" t="s">
        <v>150</v>
      </c>
      <c r="AU543" s="187" t="s">
        <v>86</v>
      </c>
      <c r="AV543" s="14" t="s">
        <v>86</v>
      </c>
      <c r="AW543" s="14" t="s">
        <v>29</v>
      </c>
      <c r="AX543" s="14" t="s">
        <v>73</v>
      </c>
      <c r="AY543" s="187" t="s">
        <v>139</v>
      </c>
    </row>
    <row r="544" spans="1:65" s="13" customFormat="1">
      <c r="B544" s="178"/>
      <c r="D544" s="179" t="s">
        <v>150</v>
      </c>
      <c r="E544" s="180" t="s">
        <v>1</v>
      </c>
      <c r="F544" s="181" t="s">
        <v>531</v>
      </c>
      <c r="H544" s="180" t="s">
        <v>1</v>
      </c>
      <c r="I544" s="182"/>
      <c r="L544" s="178"/>
      <c r="M544" s="183"/>
      <c r="N544" s="184"/>
      <c r="O544" s="184"/>
      <c r="P544" s="184"/>
      <c r="Q544" s="184"/>
      <c r="R544" s="184"/>
      <c r="S544" s="184"/>
      <c r="T544" s="185"/>
      <c r="AT544" s="180" t="s">
        <v>150</v>
      </c>
      <c r="AU544" s="180" t="s">
        <v>86</v>
      </c>
      <c r="AV544" s="13" t="s">
        <v>80</v>
      </c>
      <c r="AW544" s="13" t="s">
        <v>29</v>
      </c>
      <c r="AX544" s="13" t="s">
        <v>73</v>
      </c>
      <c r="AY544" s="180" t="s">
        <v>139</v>
      </c>
    </row>
    <row r="545" spans="2:51" s="13" customFormat="1">
      <c r="B545" s="178"/>
      <c r="D545" s="179" t="s">
        <v>150</v>
      </c>
      <c r="E545" s="180" t="s">
        <v>1</v>
      </c>
      <c r="F545" s="181" t="s">
        <v>524</v>
      </c>
      <c r="H545" s="180" t="s">
        <v>1</v>
      </c>
      <c r="I545" s="182"/>
      <c r="L545" s="178"/>
      <c r="M545" s="183"/>
      <c r="N545" s="184"/>
      <c r="O545" s="184"/>
      <c r="P545" s="184"/>
      <c r="Q545" s="184"/>
      <c r="R545" s="184"/>
      <c r="S545" s="184"/>
      <c r="T545" s="185"/>
      <c r="AT545" s="180" t="s">
        <v>150</v>
      </c>
      <c r="AU545" s="180" t="s">
        <v>86</v>
      </c>
      <c r="AV545" s="13" t="s">
        <v>80</v>
      </c>
      <c r="AW545" s="13" t="s">
        <v>29</v>
      </c>
      <c r="AX545" s="13" t="s">
        <v>73</v>
      </c>
      <c r="AY545" s="180" t="s">
        <v>139</v>
      </c>
    </row>
    <row r="546" spans="2:51" s="14" customFormat="1">
      <c r="B546" s="186"/>
      <c r="D546" s="179" t="s">
        <v>150</v>
      </c>
      <c r="E546" s="187" t="s">
        <v>1</v>
      </c>
      <c r="F546" s="188" t="s">
        <v>532</v>
      </c>
      <c r="H546" s="189">
        <v>7.0880000000000001</v>
      </c>
      <c r="I546" s="190"/>
      <c r="L546" s="186"/>
      <c r="M546" s="191"/>
      <c r="N546" s="192"/>
      <c r="O546" s="192"/>
      <c r="P546" s="192"/>
      <c r="Q546" s="192"/>
      <c r="R546" s="192"/>
      <c r="S546" s="192"/>
      <c r="T546" s="193"/>
      <c r="AT546" s="187" t="s">
        <v>150</v>
      </c>
      <c r="AU546" s="187" t="s">
        <v>86</v>
      </c>
      <c r="AV546" s="14" t="s">
        <v>86</v>
      </c>
      <c r="AW546" s="14" t="s">
        <v>29</v>
      </c>
      <c r="AX546" s="14" t="s">
        <v>73</v>
      </c>
      <c r="AY546" s="187" t="s">
        <v>139</v>
      </c>
    </row>
    <row r="547" spans="2:51" s="13" customFormat="1">
      <c r="B547" s="178"/>
      <c r="D547" s="179" t="s">
        <v>150</v>
      </c>
      <c r="E547" s="180" t="s">
        <v>1</v>
      </c>
      <c r="F547" s="181" t="s">
        <v>533</v>
      </c>
      <c r="H547" s="180" t="s">
        <v>1</v>
      </c>
      <c r="I547" s="182"/>
      <c r="L547" s="178"/>
      <c r="M547" s="183"/>
      <c r="N547" s="184"/>
      <c r="O547" s="184"/>
      <c r="P547" s="184"/>
      <c r="Q547" s="184"/>
      <c r="R547" s="184"/>
      <c r="S547" s="184"/>
      <c r="T547" s="185"/>
      <c r="AT547" s="180" t="s">
        <v>150</v>
      </c>
      <c r="AU547" s="180" t="s">
        <v>86</v>
      </c>
      <c r="AV547" s="13" t="s">
        <v>80</v>
      </c>
      <c r="AW547" s="13" t="s">
        <v>29</v>
      </c>
      <c r="AX547" s="13" t="s">
        <v>73</v>
      </c>
      <c r="AY547" s="180" t="s">
        <v>139</v>
      </c>
    </row>
    <row r="548" spans="2:51" s="13" customFormat="1">
      <c r="B548" s="178"/>
      <c r="D548" s="179" t="s">
        <v>150</v>
      </c>
      <c r="E548" s="180" t="s">
        <v>1</v>
      </c>
      <c r="F548" s="181" t="s">
        <v>524</v>
      </c>
      <c r="H548" s="180" t="s">
        <v>1</v>
      </c>
      <c r="I548" s="182"/>
      <c r="L548" s="178"/>
      <c r="M548" s="183"/>
      <c r="N548" s="184"/>
      <c r="O548" s="184"/>
      <c r="P548" s="184"/>
      <c r="Q548" s="184"/>
      <c r="R548" s="184"/>
      <c r="S548" s="184"/>
      <c r="T548" s="185"/>
      <c r="AT548" s="180" t="s">
        <v>150</v>
      </c>
      <c r="AU548" s="180" t="s">
        <v>86</v>
      </c>
      <c r="AV548" s="13" t="s">
        <v>80</v>
      </c>
      <c r="AW548" s="13" t="s">
        <v>29</v>
      </c>
      <c r="AX548" s="13" t="s">
        <v>73</v>
      </c>
      <c r="AY548" s="180" t="s">
        <v>139</v>
      </c>
    </row>
    <row r="549" spans="2:51" s="14" customFormat="1">
      <c r="B549" s="186"/>
      <c r="D549" s="179" t="s">
        <v>150</v>
      </c>
      <c r="E549" s="187" t="s">
        <v>1</v>
      </c>
      <c r="F549" s="188" t="s">
        <v>534</v>
      </c>
      <c r="H549" s="189">
        <v>4.92</v>
      </c>
      <c r="I549" s="190"/>
      <c r="L549" s="186"/>
      <c r="M549" s="191"/>
      <c r="N549" s="192"/>
      <c r="O549" s="192"/>
      <c r="P549" s="192"/>
      <c r="Q549" s="192"/>
      <c r="R549" s="192"/>
      <c r="S549" s="192"/>
      <c r="T549" s="193"/>
      <c r="AT549" s="187" t="s">
        <v>150</v>
      </c>
      <c r="AU549" s="187" t="s">
        <v>86</v>
      </c>
      <c r="AV549" s="14" t="s">
        <v>86</v>
      </c>
      <c r="AW549" s="14" t="s">
        <v>29</v>
      </c>
      <c r="AX549" s="14" t="s">
        <v>73</v>
      </c>
      <c r="AY549" s="187" t="s">
        <v>139</v>
      </c>
    </row>
    <row r="550" spans="2:51" s="13" customFormat="1">
      <c r="B550" s="178"/>
      <c r="D550" s="179" t="s">
        <v>150</v>
      </c>
      <c r="E550" s="180" t="s">
        <v>1</v>
      </c>
      <c r="F550" s="181" t="s">
        <v>535</v>
      </c>
      <c r="H550" s="180" t="s">
        <v>1</v>
      </c>
      <c r="I550" s="182"/>
      <c r="L550" s="178"/>
      <c r="M550" s="183"/>
      <c r="N550" s="184"/>
      <c r="O550" s="184"/>
      <c r="P550" s="184"/>
      <c r="Q550" s="184"/>
      <c r="R550" s="184"/>
      <c r="S550" s="184"/>
      <c r="T550" s="185"/>
      <c r="AT550" s="180" t="s">
        <v>150</v>
      </c>
      <c r="AU550" s="180" t="s">
        <v>86</v>
      </c>
      <c r="AV550" s="13" t="s">
        <v>80</v>
      </c>
      <c r="AW550" s="13" t="s">
        <v>29</v>
      </c>
      <c r="AX550" s="13" t="s">
        <v>73</v>
      </c>
      <c r="AY550" s="180" t="s">
        <v>139</v>
      </c>
    </row>
    <row r="551" spans="2:51" s="13" customFormat="1">
      <c r="B551" s="178"/>
      <c r="D551" s="179" t="s">
        <v>150</v>
      </c>
      <c r="E551" s="180" t="s">
        <v>1</v>
      </c>
      <c r="F551" s="181" t="s">
        <v>524</v>
      </c>
      <c r="H551" s="180" t="s">
        <v>1</v>
      </c>
      <c r="I551" s="182"/>
      <c r="L551" s="178"/>
      <c r="M551" s="183"/>
      <c r="N551" s="184"/>
      <c r="O551" s="184"/>
      <c r="P551" s="184"/>
      <c r="Q551" s="184"/>
      <c r="R551" s="184"/>
      <c r="S551" s="184"/>
      <c r="T551" s="185"/>
      <c r="AT551" s="180" t="s">
        <v>150</v>
      </c>
      <c r="AU551" s="180" t="s">
        <v>86</v>
      </c>
      <c r="AV551" s="13" t="s">
        <v>80</v>
      </c>
      <c r="AW551" s="13" t="s">
        <v>29</v>
      </c>
      <c r="AX551" s="13" t="s">
        <v>73</v>
      </c>
      <c r="AY551" s="180" t="s">
        <v>139</v>
      </c>
    </row>
    <row r="552" spans="2:51" s="14" customFormat="1">
      <c r="B552" s="186"/>
      <c r="D552" s="179" t="s">
        <v>150</v>
      </c>
      <c r="E552" s="187" t="s">
        <v>1</v>
      </c>
      <c r="F552" s="188" t="s">
        <v>536</v>
      </c>
      <c r="H552" s="189">
        <v>3.92</v>
      </c>
      <c r="I552" s="190"/>
      <c r="L552" s="186"/>
      <c r="M552" s="191"/>
      <c r="N552" s="192"/>
      <c r="O552" s="192"/>
      <c r="P552" s="192"/>
      <c r="Q552" s="192"/>
      <c r="R552" s="192"/>
      <c r="S552" s="192"/>
      <c r="T552" s="193"/>
      <c r="AT552" s="187" t="s">
        <v>150</v>
      </c>
      <c r="AU552" s="187" t="s">
        <v>86</v>
      </c>
      <c r="AV552" s="14" t="s">
        <v>86</v>
      </c>
      <c r="AW552" s="14" t="s">
        <v>29</v>
      </c>
      <c r="AX552" s="14" t="s">
        <v>73</v>
      </c>
      <c r="AY552" s="187" t="s">
        <v>139</v>
      </c>
    </row>
    <row r="553" spans="2:51" s="13" customFormat="1">
      <c r="B553" s="178"/>
      <c r="D553" s="179" t="s">
        <v>150</v>
      </c>
      <c r="E553" s="180" t="s">
        <v>1</v>
      </c>
      <c r="F553" s="181" t="s">
        <v>537</v>
      </c>
      <c r="H553" s="180" t="s">
        <v>1</v>
      </c>
      <c r="I553" s="182"/>
      <c r="L553" s="178"/>
      <c r="M553" s="183"/>
      <c r="N553" s="184"/>
      <c r="O553" s="184"/>
      <c r="P553" s="184"/>
      <c r="Q553" s="184"/>
      <c r="R553" s="184"/>
      <c r="S553" s="184"/>
      <c r="T553" s="185"/>
      <c r="AT553" s="180" t="s">
        <v>150</v>
      </c>
      <c r="AU553" s="180" t="s">
        <v>86</v>
      </c>
      <c r="AV553" s="13" t="s">
        <v>80</v>
      </c>
      <c r="AW553" s="13" t="s">
        <v>29</v>
      </c>
      <c r="AX553" s="13" t="s">
        <v>73</v>
      </c>
      <c r="AY553" s="180" t="s">
        <v>139</v>
      </c>
    </row>
    <row r="554" spans="2:51" s="13" customFormat="1">
      <c r="B554" s="178"/>
      <c r="D554" s="179" t="s">
        <v>150</v>
      </c>
      <c r="E554" s="180" t="s">
        <v>1</v>
      </c>
      <c r="F554" s="181" t="s">
        <v>524</v>
      </c>
      <c r="H554" s="180" t="s">
        <v>1</v>
      </c>
      <c r="I554" s="182"/>
      <c r="L554" s="178"/>
      <c r="M554" s="183"/>
      <c r="N554" s="184"/>
      <c r="O554" s="184"/>
      <c r="P554" s="184"/>
      <c r="Q554" s="184"/>
      <c r="R554" s="184"/>
      <c r="S554" s="184"/>
      <c r="T554" s="185"/>
      <c r="AT554" s="180" t="s">
        <v>150</v>
      </c>
      <c r="AU554" s="180" t="s">
        <v>86</v>
      </c>
      <c r="AV554" s="13" t="s">
        <v>80</v>
      </c>
      <c r="AW554" s="13" t="s">
        <v>29</v>
      </c>
      <c r="AX554" s="13" t="s">
        <v>73</v>
      </c>
      <c r="AY554" s="180" t="s">
        <v>139</v>
      </c>
    </row>
    <row r="555" spans="2:51" s="14" customFormat="1">
      <c r="B555" s="186"/>
      <c r="D555" s="179" t="s">
        <v>150</v>
      </c>
      <c r="E555" s="187" t="s">
        <v>1</v>
      </c>
      <c r="F555" s="188" t="s">
        <v>538</v>
      </c>
      <c r="H555" s="189">
        <v>1.86</v>
      </c>
      <c r="I555" s="190"/>
      <c r="L555" s="186"/>
      <c r="M555" s="191"/>
      <c r="N555" s="192"/>
      <c r="O555" s="192"/>
      <c r="P555" s="192"/>
      <c r="Q555" s="192"/>
      <c r="R555" s="192"/>
      <c r="S555" s="192"/>
      <c r="T555" s="193"/>
      <c r="AT555" s="187" t="s">
        <v>150</v>
      </c>
      <c r="AU555" s="187" t="s">
        <v>86</v>
      </c>
      <c r="AV555" s="14" t="s">
        <v>86</v>
      </c>
      <c r="AW555" s="14" t="s">
        <v>29</v>
      </c>
      <c r="AX555" s="14" t="s">
        <v>73</v>
      </c>
      <c r="AY555" s="187" t="s">
        <v>139</v>
      </c>
    </row>
    <row r="556" spans="2:51" s="13" customFormat="1">
      <c r="B556" s="178"/>
      <c r="D556" s="179" t="s">
        <v>150</v>
      </c>
      <c r="E556" s="180" t="s">
        <v>1</v>
      </c>
      <c r="F556" s="181" t="s">
        <v>539</v>
      </c>
      <c r="H556" s="180" t="s">
        <v>1</v>
      </c>
      <c r="I556" s="182"/>
      <c r="L556" s="178"/>
      <c r="M556" s="183"/>
      <c r="N556" s="184"/>
      <c r="O556" s="184"/>
      <c r="P556" s="184"/>
      <c r="Q556" s="184"/>
      <c r="R556" s="184"/>
      <c r="S556" s="184"/>
      <c r="T556" s="185"/>
      <c r="AT556" s="180" t="s">
        <v>150</v>
      </c>
      <c r="AU556" s="180" t="s">
        <v>86</v>
      </c>
      <c r="AV556" s="13" t="s">
        <v>80</v>
      </c>
      <c r="AW556" s="13" t="s">
        <v>29</v>
      </c>
      <c r="AX556" s="13" t="s">
        <v>73</v>
      </c>
      <c r="AY556" s="180" t="s">
        <v>139</v>
      </c>
    </row>
    <row r="557" spans="2:51" s="13" customFormat="1">
      <c r="B557" s="178"/>
      <c r="D557" s="179" t="s">
        <v>150</v>
      </c>
      <c r="E557" s="180" t="s">
        <v>1</v>
      </c>
      <c r="F557" s="181" t="s">
        <v>524</v>
      </c>
      <c r="H557" s="180" t="s">
        <v>1</v>
      </c>
      <c r="I557" s="182"/>
      <c r="L557" s="178"/>
      <c r="M557" s="183"/>
      <c r="N557" s="184"/>
      <c r="O557" s="184"/>
      <c r="P557" s="184"/>
      <c r="Q557" s="184"/>
      <c r="R557" s="184"/>
      <c r="S557" s="184"/>
      <c r="T557" s="185"/>
      <c r="AT557" s="180" t="s">
        <v>150</v>
      </c>
      <c r="AU557" s="180" t="s">
        <v>86</v>
      </c>
      <c r="AV557" s="13" t="s">
        <v>80</v>
      </c>
      <c r="AW557" s="13" t="s">
        <v>29</v>
      </c>
      <c r="AX557" s="13" t="s">
        <v>73</v>
      </c>
      <c r="AY557" s="180" t="s">
        <v>139</v>
      </c>
    </row>
    <row r="558" spans="2:51" s="14" customFormat="1">
      <c r="B558" s="186"/>
      <c r="D558" s="179" t="s">
        <v>150</v>
      </c>
      <c r="E558" s="187" t="s">
        <v>1</v>
      </c>
      <c r="F558" s="188" t="s">
        <v>540</v>
      </c>
      <c r="H558" s="189">
        <v>3.14</v>
      </c>
      <c r="I558" s="190"/>
      <c r="L558" s="186"/>
      <c r="M558" s="191"/>
      <c r="N558" s="192"/>
      <c r="O558" s="192"/>
      <c r="P558" s="192"/>
      <c r="Q558" s="192"/>
      <c r="R558" s="192"/>
      <c r="S558" s="192"/>
      <c r="T558" s="193"/>
      <c r="AT558" s="187" t="s">
        <v>150</v>
      </c>
      <c r="AU558" s="187" t="s">
        <v>86</v>
      </c>
      <c r="AV558" s="14" t="s">
        <v>86</v>
      </c>
      <c r="AW558" s="14" t="s">
        <v>29</v>
      </c>
      <c r="AX558" s="14" t="s">
        <v>73</v>
      </c>
      <c r="AY558" s="187" t="s">
        <v>139</v>
      </c>
    </row>
    <row r="559" spans="2:51" s="14" customFormat="1">
      <c r="B559" s="186"/>
      <c r="D559" s="179" t="s">
        <v>150</v>
      </c>
      <c r="E559" s="187" t="s">
        <v>1</v>
      </c>
      <c r="F559" s="188" t="s">
        <v>526</v>
      </c>
      <c r="H559" s="189">
        <v>-1.6</v>
      </c>
      <c r="I559" s="190"/>
      <c r="L559" s="186"/>
      <c r="M559" s="191"/>
      <c r="N559" s="192"/>
      <c r="O559" s="192"/>
      <c r="P559" s="192"/>
      <c r="Q559" s="192"/>
      <c r="R559" s="192"/>
      <c r="S559" s="192"/>
      <c r="T559" s="193"/>
      <c r="AT559" s="187" t="s">
        <v>150</v>
      </c>
      <c r="AU559" s="187" t="s">
        <v>86</v>
      </c>
      <c r="AV559" s="14" t="s">
        <v>86</v>
      </c>
      <c r="AW559" s="14" t="s">
        <v>29</v>
      </c>
      <c r="AX559" s="14" t="s">
        <v>73</v>
      </c>
      <c r="AY559" s="187" t="s">
        <v>139</v>
      </c>
    </row>
    <row r="560" spans="2:51" s="13" customFormat="1">
      <c r="B560" s="178"/>
      <c r="D560" s="179" t="s">
        <v>150</v>
      </c>
      <c r="E560" s="180" t="s">
        <v>1</v>
      </c>
      <c r="F560" s="181" t="s">
        <v>541</v>
      </c>
      <c r="H560" s="180" t="s">
        <v>1</v>
      </c>
      <c r="I560" s="182"/>
      <c r="L560" s="178"/>
      <c r="M560" s="183"/>
      <c r="N560" s="184"/>
      <c r="O560" s="184"/>
      <c r="P560" s="184"/>
      <c r="Q560" s="184"/>
      <c r="R560" s="184"/>
      <c r="S560" s="184"/>
      <c r="T560" s="185"/>
      <c r="AT560" s="180" t="s">
        <v>150</v>
      </c>
      <c r="AU560" s="180" t="s">
        <v>86</v>
      </c>
      <c r="AV560" s="13" t="s">
        <v>80</v>
      </c>
      <c r="AW560" s="13" t="s">
        <v>29</v>
      </c>
      <c r="AX560" s="13" t="s">
        <v>73</v>
      </c>
      <c r="AY560" s="180" t="s">
        <v>139</v>
      </c>
    </row>
    <row r="561" spans="2:51" s="13" customFormat="1">
      <c r="B561" s="178"/>
      <c r="D561" s="179" t="s">
        <v>150</v>
      </c>
      <c r="E561" s="180" t="s">
        <v>1</v>
      </c>
      <c r="F561" s="181" t="s">
        <v>524</v>
      </c>
      <c r="H561" s="180" t="s">
        <v>1</v>
      </c>
      <c r="I561" s="182"/>
      <c r="L561" s="178"/>
      <c r="M561" s="183"/>
      <c r="N561" s="184"/>
      <c r="O561" s="184"/>
      <c r="P561" s="184"/>
      <c r="Q561" s="184"/>
      <c r="R561" s="184"/>
      <c r="S561" s="184"/>
      <c r="T561" s="185"/>
      <c r="AT561" s="180" t="s">
        <v>150</v>
      </c>
      <c r="AU561" s="180" t="s">
        <v>86</v>
      </c>
      <c r="AV561" s="13" t="s">
        <v>80</v>
      </c>
      <c r="AW561" s="13" t="s">
        <v>29</v>
      </c>
      <c r="AX561" s="13" t="s">
        <v>73</v>
      </c>
      <c r="AY561" s="180" t="s">
        <v>139</v>
      </c>
    </row>
    <row r="562" spans="2:51" s="14" customFormat="1">
      <c r="B562" s="186"/>
      <c r="D562" s="179" t="s">
        <v>150</v>
      </c>
      <c r="E562" s="187" t="s">
        <v>1</v>
      </c>
      <c r="F562" s="188" t="s">
        <v>542</v>
      </c>
      <c r="H562" s="189">
        <v>9.17</v>
      </c>
      <c r="I562" s="190"/>
      <c r="L562" s="186"/>
      <c r="M562" s="191"/>
      <c r="N562" s="192"/>
      <c r="O562" s="192"/>
      <c r="P562" s="192"/>
      <c r="Q562" s="192"/>
      <c r="R562" s="192"/>
      <c r="S562" s="192"/>
      <c r="T562" s="193"/>
      <c r="AT562" s="187" t="s">
        <v>150</v>
      </c>
      <c r="AU562" s="187" t="s">
        <v>86</v>
      </c>
      <c r="AV562" s="14" t="s">
        <v>86</v>
      </c>
      <c r="AW562" s="14" t="s">
        <v>29</v>
      </c>
      <c r="AX562" s="14" t="s">
        <v>73</v>
      </c>
      <c r="AY562" s="187" t="s">
        <v>139</v>
      </c>
    </row>
    <row r="563" spans="2:51" s="14" customFormat="1">
      <c r="B563" s="186"/>
      <c r="D563" s="179" t="s">
        <v>150</v>
      </c>
      <c r="E563" s="187" t="s">
        <v>1</v>
      </c>
      <c r="F563" s="188" t="s">
        <v>526</v>
      </c>
      <c r="H563" s="189">
        <v>-1.6</v>
      </c>
      <c r="I563" s="190"/>
      <c r="L563" s="186"/>
      <c r="M563" s="191"/>
      <c r="N563" s="192"/>
      <c r="O563" s="192"/>
      <c r="P563" s="192"/>
      <c r="Q563" s="192"/>
      <c r="R563" s="192"/>
      <c r="S563" s="192"/>
      <c r="T563" s="193"/>
      <c r="AT563" s="187" t="s">
        <v>150</v>
      </c>
      <c r="AU563" s="187" t="s">
        <v>86</v>
      </c>
      <c r="AV563" s="14" t="s">
        <v>86</v>
      </c>
      <c r="AW563" s="14" t="s">
        <v>29</v>
      </c>
      <c r="AX563" s="14" t="s">
        <v>73</v>
      </c>
      <c r="AY563" s="187" t="s">
        <v>139</v>
      </c>
    </row>
    <row r="564" spans="2:51" s="14" customFormat="1">
      <c r="B564" s="186"/>
      <c r="D564" s="179" t="s">
        <v>150</v>
      </c>
      <c r="E564" s="187" t="s">
        <v>1</v>
      </c>
      <c r="F564" s="188" t="s">
        <v>543</v>
      </c>
      <c r="H564" s="189">
        <v>-1.2430000000000001</v>
      </c>
      <c r="I564" s="190"/>
      <c r="L564" s="186"/>
      <c r="M564" s="191"/>
      <c r="N564" s="192"/>
      <c r="O564" s="192"/>
      <c r="P564" s="192"/>
      <c r="Q564" s="192"/>
      <c r="R564" s="192"/>
      <c r="S564" s="192"/>
      <c r="T564" s="193"/>
      <c r="AT564" s="187" t="s">
        <v>150</v>
      </c>
      <c r="AU564" s="187" t="s">
        <v>86</v>
      </c>
      <c r="AV564" s="14" t="s">
        <v>86</v>
      </c>
      <c r="AW564" s="14" t="s">
        <v>29</v>
      </c>
      <c r="AX564" s="14" t="s">
        <v>73</v>
      </c>
      <c r="AY564" s="187" t="s">
        <v>139</v>
      </c>
    </row>
    <row r="565" spans="2:51" s="14" customFormat="1">
      <c r="B565" s="186"/>
      <c r="D565" s="179" t="s">
        <v>150</v>
      </c>
      <c r="E565" s="187" t="s">
        <v>1</v>
      </c>
      <c r="F565" s="188" t="s">
        <v>544</v>
      </c>
      <c r="H565" s="189">
        <v>0.36199999999999999</v>
      </c>
      <c r="I565" s="190"/>
      <c r="L565" s="186"/>
      <c r="M565" s="191"/>
      <c r="N565" s="192"/>
      <c r="O565" s="192"/>
      <c r="P565" s="192"/>
      <c r="Q565" s="192"/>
      <c r="R565" s="192"/>
      <c r="S565" s="192"/>
      <c r="T565" s="193"/>
      <c r="AT565" s="187" t="s">
        <v>150</v>
      </c>
      <c r="AU565" s="187" t="s">
        <v>86</v>
      </c>
      <c r="AV565" s="14" t="s">
        <v>86</v>
      </c>
      <c r="AW565" s="14" t="s">
        <v>29</v>
      </c>
      <c r="AX565" s="14" t="s">
        <v>73</v>
      </c>
      <c r="AY565" s="187" t="s">
        <v>139</v>
      </c>
    </row>
    <row r="566" spans="2:51" s="13" customFormat="1">
      <c r="B566" s="178"/>
      <c r="D566" s="179" t="s">
        <v>150</v>
      </c>
      <c r="E566" s="180" t="s">
        <v>1</v>
      </c>
      <c r="F566" s="181" t="s">
        <v>545</v>
      </c>
      <c r="H566" s="180" t="s">
        <v>1</v>
      </c>
      <c r="I566" s="182"/>
      <c r="L566" s="178"/>
      <c r="M566" s="183"/>
      <c r="N566" s="184"/>
      <c r="O566" s="184"/>
      <c r="P566" s="184"/>
      <c r="Q566" s="184"/>
      <c r="R566" s="184"/>
      <c r="S566" s="184"/>
      <c r="T566" s="185"/>
      <c r="AT566" s="180" t="s">
        <v>150</v>
      </c>
      <c r="AU566" s="180" t="s">
        <v>86</v>
      </c>
      <c r="AV566" s="13" t="s">
        <v>80</v>
      </c>
      <c r="AW566" s="13" t="s">
        <v>29</v>
      </c>
      <c r="AX566" s="13" t="s">
        <v>73</v>
      </c>
      <c r="AY566" s="180" t="s">
        <v>139</v>
      </c>
    </row>
    <row r="567" spans="2:51" s="13" customFormat="1">
      <c r="B567" s="178"/>
      <c r="D567" s="179" t="s">
        <v>150</v>
      </c>
      <c r="E567" s="180" t="s">
        <v>1</v>
      </c>
      <c r="F567" s="181" t="s">
        <v>524</v>
      </c>
      <c r="H567" s="180" t="s">
        <v>1</v>
      </c>
      <c r="I567" s="182"/>
      <c r="L567" s="178"/>
      <c r="M567" s="183"/>
      <c r="N567" s="184"/>
      <c r="O567" s="184"/>
      <c r="P567" s="184"/>
      <c r="Q567" s="184"/>
      <c r="R567" s="184"/>
      <c r="S567" s="184"/>
      <c r="T567" s="185"/>
      <c r="AT567" s="180" t="s">
        <v>150</v>
      </c>
      <c r="AU567" s="180" t="s">
        <v>86</v>
      </c>
      <c r="AV567" s="13" t="s">
        <v>80</v>
      </c>
      <c r="AW567" s="13" t="s">
        <v>29</v>
      </c>
      <c r="AX567" s="13" t="s">
        <v>73</v>
      </c>
      <c r="AY567" s="180" t="s">
        <v>139</v>
      </c>
    </row>
    <row r="568" spans="2:51" s="14" customFormat="1">
      <c r="B568" s="186"/>
      <c r="D568" s="179" t="s">
        <v>150</v>
      </c>
      <c r="E568" s="187" t="s">
        <v>1</v>
      </c>
      <c r="F568" s="188" t="s">
        <v>546</v>
      </c>
      <c r="H568" s="189">
        <v>20.568000000000001</v>
      </c>
      <c r="I568" s="190"/>
      <c r="L568" s="186"/>
      <c r="M568" s="191"/>
      <c r="N568" s="192"/>
      <c r="O568" s="192"/>
      <c r="P568" s="192"/>
      <c r="Q568" s="192"/>
      <c r="R568" s="192"/>
      <c r="S568" s="192"/>
      <c r="T568" s="193"/>
      <c r="AT568" s="187" t="s">
        <v>150</v>
      </c>
      <c r="AU568" s="187" t="s">
        <v>86</v>
      </c>
      <c r="AV568" s="14" t="s">
        <v>86</v>
      </c>
      <c r="AW568" s="14" t="s">
        <v>29</v>
      </c>
      <c r="AX568" s="14" t="s">
        <v>73</v>
      </c>
      <c r="AY568" s="187" t="s">
        <v>139</v>
      </c>
    </row>
    <row r="569" spans="2:51" s="13" customFormat="1">
      <c r="B569" s="178"/>
      <c r="D569" s="179" t="s">
        <v>150</v>
      </c>
      <c r="E569" s="180" t="s">
        <v>1</v>
      </c>
      <c r="F569" s="181" t="s">
        <v>547</v>
      </c>
      <c r="H569" s="180" t="s">
        <v>1</v>
      </c>
      <c r="I569" s="182"/>
      <c r="L569" s="178"/>
      <c r="M569" s="183"/>
      <c r="N569" s="184"/>
      <c r="O569" s="184"/>
      <c r="P569" s="184"/>
      <c r="Q569" s="184"/>
      <c r="R569" s="184"/>
      <c r="S569" s="184"/>
      <c r="T569" s="185"/>
      <c r="AT569" s="180" t="s">
        <v>150</v>
      </c>
      <c r="AU569" s="180" t="s">
        <v>86</v>
      </c>
      <c r="AV569" s="13" t="s">
        <v>80</v>
      </c>
      <c r="AW569" s="13" t="s">
        <v>29</v>
      </c>
      <c r="AX569" s="13" t="s">
        <v>73</v>
      </c>
      <c r="AY569" s="180" t="s">
        <v>139</v>
      </c>
    </row>
    <row r="570" spans="2:51" s="13" customFormat="1">
      <c r="B570" s="178"/>
      <c r="D570" s="179" t="s">
        <v>150</v>
      </c>
      <c r="E570" s="180" t="s">
        <v>1</v>
      </c>
      <c r="F570" s="181" t="s">
        <v>524</v>
      </c>
      <c r="H570" s="180" t="s">
        <v>1</v>
      </c>
      <c r="I570" s="182"/>
      <c r="L570" s="178"/>
      <c r="M570" s="183"/>
      <c r="N570" s="184"/>
      <c r="O570" s="184"/>
      <c r="P570" s="184"/>
      <c r="Q570" s="184"/>
      <c r="R570" s="184"/>
      <c r="S570" s="184"/>
      <c r="T570" s="185"/>
      <c r="AT570" s="180" t="s">
        <v>150</v>
      </c>
      <c r="AU570" s="180" t="s">
        <v>86</v>
      </c>
      <c r="AV570" s="13" t="s">
        <v>80</v>
      </c>
      <c r="AW570" s="13" t="s">
        <v>29</v>
      </c>
      <c r="AX570" s="13" t="s">
        <v>73</v>
      </c>
      <c r="AY570" s="180" t="s">
        <v>139</v>
      </c>
    </row>
    <row r="571" spans="2:51" s="14" customFormat="1">
      <c r="B571" s="186"/>
      <c r="D571" s="179" t="s">
        <v>150</v>
      </c>
      <c r="E571" s="187" t="s">
        <v>1</v>
      </c>
      <c r="F571" s="188" t="s">
        <v>548</v>
      </c>
      <c r="H571" s="189">
        <v>9.9</v>
      </c>
      <c r="I571" s="190"/>
      <c r="L571" s="186"/>
      <c r="M571" s="191"/>
      <c r="N571" s="192"/>
      <c r="O571" s="192"/>
      <c r="P571" s="192"/>
      <c r="Q571" s="192"/>
      <c r="R571" s="192"/>
      <c r="S571" s="192"/>
      <c r="T571" s="193"/>
      <c r="AT571" s="187" t="s">
        <v>150</v>
      </c>
      <c r="AU571" s="187" t="s">
        <v>86</v>
      </c>
      <c r="AV571" s="14" t="s">
        <v>86</v>
      </c>
      <c r="AW571" s="14" t="s">
        <v>29</v>
      </c>
      <c r="AX571" s="14" t="s">
        <v>73</v>
      </c>
      <c r="AY571" s="187" t="s">
        <v>139</v>
      </c>
    </row>
    <row r="572" spans="2:51" s="14" customFormat="1">
      <c r="B572" s="186"/>
      <c r="D572" s="179" t="s">
        <v>150</v>
      </c>
      <c r="E572" s="187" t="s">
        <v>1</v>
      </c>
      <c r="F572" s="188" t="s">
        <v>549</v>
      </c>
      <c r="H572" s="189">
        <v>-1.8</v>
      </c>
      <c r="I572" s="190"/>
      <c r="L572" s="186"/>
      <c r="M572" s="191"/>
      <c r="N572" s="192"/>
      <c r="O572" s="192"/>
      <c r="P572" s="192"/>
      <c r="Q572" s="192"/>
      <c r="R572" s="192"/>
      <c r="S572" s="192"/>
      <c r="T572" s="193"/>
      <c r="AT572" s="187" t="s">
        <v>150</v>
      </c>
      <c r="AU572" s="187" t="s">
        <v>86</v>
      </c>
      <c r="AV572" s="14" t="s">
        <v>86</v>
      </c>
      <c r="AW572" s="14" t="s">
        <v>29</v>
      </c>
      <c r="AX572" s="14" t="s">
        <v>73</v>
      </c>
      <c r="AY572" s="187" t="s">
        <v>139</v>
      </c>
    </row>
    <row r="573" spans="2:51" s="13" customFormat="1">
      <c r="B573" s="178"/>
      <c r="D573" s="179" t="s">
        <v>150</v>
      </c>
      <c r="E573" s="180" t="s">
        <v>1</v>
      </c>
      <c r="F573" s="181" t="s">
        <v>550</v>
      </c>
      <c r="H573" s="180" t="s">
        <v>1</v>
      </c>
      <c r="I573" s="182"/>
      <c r="L573" s="178"/>
      <c r="M573" s="183"/>
      <c r="N573" s="184"/>
      <c r="O573" s="184"/>
      <c r="P573" s="184"/>
      <c r="Q573" s="184"/>
      <c r="R573" s="184"/>
      <c r="S573" s="184"/>
      <c r="T573" s="185"/>
      <c r="AT573" s="180" t="s">
        <v>150</v>
      </c>
      <c r="AU573" s="180" t="s">
        <v>86</v>
      </c>
      <c r="AV573" s="13" t="s">
        <v>80</v>
      </c>
      <c r="AW573" s="13" t="s">
        <v>29</v>
      </c>
      <c r="AX573" s="13" t="s">
        <v>73</v>
      </c>
      <c r="AY573" s="180" t="s">
        <v>139</v>
      </c>
    </row>
    <row r="574" spans="2:51" s="13" customFormat="1">
      <c r="B574" s="178"/>
      <c r="D574" s="179" t="s">
        <v>150</v>
      </c>
      <c r="E574" s="180" t="s">
        <v>1</v>
      </c>
      <c r="F574" s="181" t="s">
        <v>524</v>
      </c>
      <c r="H574" s="180" t="s">
        <v>1</v>
      </c>
      <c r="I574" s="182"/>
      <c r="L574" s="178"/>
      <c r="M574" s="183"/>
      <c r="N574" s="184"/>
      <c r="O574" s="184"/>
      <c r="P574" s="184"/>
      <c r="Q574" s="184"/>
      <c r="R574" s="184"/>
      <c r="S574" s="184"/>
      <c r="T574" s="185"/>
      <c r="AT574" s="180" t="s">
        <v>150</v>
      </c>
      <c r="AU574" s="180" t="s">
        <v>86</v>
      </c>
      <c r="AV574" s="13" t="s">
        <v>80</v>
      </c>
      <c r="AW574" s="13" t="s">
        <v>29</v>
      </c>
      <c r="AX574" s="13" t="s">
        <v>73</v>
      </c>
      <c r="AY574" s="180" t="s">
        <v>139</v>
      </c>
    </row>
    <row r="575" spans="2:51" s="14" customFormat="1">
      <c r="B575" s="186"/>
      <c r="D575" s="179" t="s">
        <v>150</v>
      </c>
      <c r="E575" s="187" t="s">
        <v>1</v>
      </c>
      <c r="F575" s="188" t="s">
        <v>551</v>
      </c>
      <c r="H575" s="189">
        <v>10.66</v>
      </c>
      <c r="I575" s="190"/>
      <c r="L575" s="186"/>
      <c r="M575" s="191"/>
      <c r="N575" s="192"/>
      <c r="O575" s="192"/>
      <c r="P575" s="192"/>
      <c r="Q575" s="192"/>
      <c r="R575" s="192"/>
      <c r="S575" s="192"/>
      <c r="T575" s="193"/>
      <c r="AT575" s="187" t="s">
        <v>150</v>
      </c>
      <c r="AU575" s="187" t="s">
        <v>86</v>
      </c>
      <c r="AV575" s="14" t="s">
        <v>86</v>
      </c>
      <c r="AW575" s="14" t="s">
        <v>29</v>
      </c>
      <c r="AX575" s="14" t="s">
        <v>73</v>
      </c>
      <c r="AY575" s="187" t="s">
        <v>139</v>
      </c>
    </row>
    <row r="576" spans="2:51" s="14" customFormat="1">
      <c r="B576" s="186"/>
      <c r="D576" s="179" t="s">
        <v>150</v>
      </c>
      <c r="E576" s="187" t="s">
        <v>1</v>
      </c>
      <c r="F576" s="188" t="s">
        <v>526</v>
      </c>
      <c r="H576" s="189">
        <v>-1.6</v>
      </c>
      <c r="I576" s="190"/>
      <c r="L576" s="186"/>
      <c r="M576" s="191"/>
      <c r="N576" s="192"/>
      <c r="O576" s="192"/>
      <c r="P576" s="192"/>
      <c r="Q576" s="192"/>
      <c r="R576" s="192"/>
      <c r="S576" s="192"/>
      <c r="T576" s="193"/>
      <c r="AT576" s="187" t="s">
        <v>150</v>
      </c>
      <c r="AU576" s="187" t="s">
        <v>86</v>
      </c>
      <c r="AV576" s="14" t="s">
        <v>86</v>
      </c>
      <c r="AW576" s="14" t="s">
        <v>29</v>
      </c>
      <c r="AX576" s="14" t="s">
        <v>73</v>
      </c>
      <c r="AY576" s="187" t="s">
        <v>139</v>
      </c>
    </row>
    <row r="577" spans="2:51" s="16" customFormat="1">
      <c r="B577" s="202"/>
      <c r="D577" s="179" t="s">
        <v>150</v>
      </c>
      <c r="E577" s="203" t="s">
        <v>1</v>
      </c>
      <c r="F577" s="204" t="s">
        <v>232</v>
      </c>
      <c r="H577" s="205">
        <v>72.295000000000002</v>
      </c>
      <c r="I577" s="206"/>
      <c r="L577" s="202"/>
      <c r="M577" s="207"/>
      <c r="N577" s="208"/>
      <c r="O577" s="208"/>
      <c r="P577" s="208"/>
      <c r="Q577" s="208"/>
      <c r="R577" s="208"/>
      <c r="S577" s="208"/>
      <c r="T577" s="209"/>
      <c r="AT577" s="203" t="s">
        <v>150</v>
      </c>
      <c r="AU577" s="203" t="s">
        <v>86</v>
      </c>
      <c r="AV577" s="16" t="s">
        <v>156</v>
      </c>
      <c r="AW577" s="16" t="s">
        <v>29</v>
      </c>
      <c r="AX577" s="16" t="s">
        <v>73</v>
      </c>
      <c r="AY577" s="203" t="s">
        <v>139</v>
      </c>
    </row>
    <row r="578" spans="2:51" s="13" customFormat="1">
      <c r="B578" s="178"/>
      <c r="D578" s="179" t="s">
        <v>150</v>
      </c>
      <c r="E578" s="180" t="s">
        <v>1</v>
      </c>
      <c r="F578" s="181" t="s">
        <v>251</v>
      </c>
      <c r="H578" s="180" t="s">
        <v>1</v>
      </c>
      <c r="I578" s="182"/>
      <c r="L578" s="178"/>
      <c r="M578" s="183"/>
      <c r="N578" s="184"/>
      <c r="O578" s="184"/>
      <c r="P578" s="184"/>
      <c r="Q578" s="184"/>
      <c r="R578" s="184"/>
      <c r="S578" s="184"/>
      <c r="T578" s="185"/>
      <c r="AT578" s="180" t="s">
        <v>150</v>
      </c>
      <c r="AU578" s="180" t="s">
        <v>86</v>
      </c>
      <c r="AV578" s="13" t="s">
        <v>80</v>
      </c>
      <c r="AW578" s="13" t="s">
        <v>29</v>
      </c>
      <c r="AX578" s="13" t="s">
        <v>73</v>
      </c>
      <c r="AY578" s="180" t="s">
        <v>139</v>
      </c>
    </row>
    <row r="579" spans="2:51" s="13" customFormat="1">
      <c r="B579" s="178"/>
      <c r="D579" s="179" t="s">
        <v>150</v>
      </c>
      <c r="E579" s="180" t="s">
        <v>1</v>
      </c>
      <c r="F579" s="181" t="s">
        <v>552</v>
      </c>
      <c r="H579" s="180" t="s">
        <v>1</v>
      </c>
      <c r="I579" s="182"/>
      <c r="L579" s="178"/>
      <c r="M579" s="183"/>
      <c r="N579" s="184"/>
      <c r="O579" s="184"/>
      <c r="P579" s="184"/>
      <c r="Q579" s="184"/>
      <c r="R579" s="184"/>
      <c r="S579" s="184"/>
      <c r="T579" s="185"/>
      <c r="AT579" s="180" t="s">
        <v>150</v>
      </c>
      <c r="AU579" s="180" t="s">
        <v>86</v>
      </c>
      <c r="AV579" s="13" t="s">
        <v>80</v>
      </c>
      <c r="AW579" s="13" t="s">
        <v>29</v>
      </c>
      <c r="AX579" s="13" t="s">
        <v>73</v>
      </c>
      <c r="AY579" s="180" t="s">
        <v>139</v>
      </c>
    </row>
    <row r="580" spans="2:51" s="13" customFormat="1">
      <c r="B580" s="178"/>
      <c r="D580" s="179" t="s">
        <v>150</v>
      </c>
      <c r="E580" s="180" t="s">
        <v>1</v>
      </c>
      <c r="F580" s="181" t="s">
        <v>524</v>
      </c>
      <c r="H580" s="180" t="s">
        <v>1</v>
      </c>
      <c r="I580" s="182"/>
      <c r="L580" s="178"/>
      <c r="M580" s="183"/>
      <c r="N580" s="184"/>
      <c r="O580" s="184"/>
      <c r="P580" s="184"/>
      <c r="Q580" s="184"/>
      <c r="R580" s="184"/>
      <c r="S580" s="184"/>
      <c r="T580" s="185"/>
      <c r="AT580" s="180" t="s">
        <v>150</v>
      </c>
      <c r="AU580" s="180" t="s">
        <v>86</v>
      </c>
      <c r="AV580" s="13" t="s">
        <v>80</v>
      </c>
      <c r="AW580" s="13" t="s">
        <v>29</v>
      </c>
      <c r="AX580" s="13" t="s">
        <v>73</v>
      </c>
      <c r="AY580" s="180" t="s">
        <v>139</v>
      </c>
    </row>
    <row r="581" spans="2:51" s="14" customFormat="1">
      <c r="B581" s="186"/>
      <c r="D581" s="179" t="s">
        <v>150</v>
      </c>
      <c r="E581" s="187" t="s">
        <v>1</v>
      </c>
      <c r="F581" s="188" t="s">
        <v>553</v>
      </c>
      <c r="H581" s="189">
        <v>16.2</v>
      </c>
      <c r="I581" s="190"/>
      <c r="L581" s="186"/>
      <c r="M581" s="191"/>
      <c r="N581" s="192"/>
      <c r="O581" s="192"/>
      <c r="P581" s="192"/>
      <c r="Q581" s="192"/>
      <c r="R581" s="192"/>
      <c r="S581" s="192"/>
      <c r="T581" s="193"/>
      <c r="AT581" s="187" t="s">
        <v>150</v>
      </c>
      <c r="AU581" s="187" t="s">
        <v>86</v>
      </c>
      <c r="AV581" s="14" t="s">
        <v>86</v>
      </c>
      <c r="AW581" s="14" t="s">
        <v>29</v>
      </c>
      <c r="AX581" s="14" t="s">
        <v>73</v>
      </c>
      <c r="AY581" s="187" t="s">
        <v>139</v>
      </c>
    </row>
    <row r="582" spans="2:51" s="13" customFormat="1">
      <c r="B582" s="178"/>
      <c r="D582" s="179" t="s">
        <v>150</v>
      </c>
      <c r="E582" s="180" t="s">
        <v>1</v>
      </c>
      <c r="F582" s="181" t="s">
        <v>554</v>
      </c>
      <c r="H582" s="180" t="s">
        <v>1</v>
      </c>
      <c r="I582" s="182"/>
      <c r="L582" s="178"/>
      <c r="M582" s="183"/>
      <c r="N582" s="184"/>
      <c r="O582" s="184"/>
      <c r="P582" s="184"/>
      <c r="Q582" s="184"/>
      <c r="R582" s="184"/>
      <c r="S582" s="184"/>
      <c r="T582" s="185"/>
      <c r="AT582" s="180" t="s">
        <v>150</v>
      </c>
      <c r="AU582" s="180" t="s">
        <v>86</v>
      </c>
      <c r="AV582" s="13" t="s">
        <v>80</v>
      </c>
      <c r="AW582" s="13" t="s">
        <v>29</v>
      </c>
      <c r="AX582" s="13" t="s">
        <v>73</v>
      </c>
      <c r="AY582" s="180" t="s">
        <v>139</v>
      </c>
    </row>
    <row r="583" spans="2:51" s="13" customFormat="1">
      <c r="B583" s="178"/>
      <c r="D583" s="179" t="s">
        <v>150</v>
      </c>
      <c r="E583" s="180" t="s">
        <v>1</v>
      </c>
      <c r="F583" s="181" t="s">
        <v>524</v>
      </c>
      <c r="H583" s="180" t="s">
        <v>1</v>
      </c>
      <c r="I583" s="182"/>
      <c r="L583" s="178"/>
      <c r="M583" s="183"/>
      <c r="N583" s="184"/>
      <c r="O583" s="184"/>
      <c r="P583" s="184"/>
      <c r="Q583" s="184"/>
      <c r="R583" s="184"/>
      <c r="S583" s="184"/>
      <c r="T583" s="185"/>
      <c r="AT583" s="180" t="s">
        <v>150</v>
      </c>
      <c r="AU583" s="180" t="s">
        <v>86</v>
      </c>
      <c r="AV583" s="13" t="s">
        <v>80</v>
      </c>
      <c r="AW583" s="13" t="s">
        <v>29</v>
      </c>
      <c r="AX583" s="13" t="s">
        <v>73</v>
      </c>
      <c r="AY583" s="180" t="s">
        <v>139</v>
      </c>
    </row>
    <row r="584" spans="2:51" s="14" customFormat="1">
      <c r="B584" s="186"/>
      <c r="D584" s="179" t="s">
        <v>150</v>
      </c>
      <c r="E584" s="187" t="s">
        <v>1</v>
      </c>
      <c r="F584" s="188" t="s">
        <v>555</v>
      </c>
      <c r="H584" s="189">
        <v>23.48</v>
      </c>
      <c r="I584" s="190"/>
      <c r="L584" s="186"/>
      <c r="M584" s="191"/>
      <c r="N584" s="192"/>
      <c r="O584" s="192"/>
      <c r="P584" s="192"/>
      <c r="Q584" s="192"/>
      <c r="R584" s="192"/>
      <c r="S584" s="192"/>
      <c r="T584" s="193"/>
      <c r="AT584" s="187" t="s">
        <v>150</v>
      </c>
      <c r="AU584" s="187" t="s">
        <v>86</v>
      </c>
      <c r="AV584" s="14" t="s">
        <v>86</v>
      </c>
      <c r="AW584" s="14" t="s">
        <v>29</v>
      </c>
      <c r="AX584" s="14" t="s">
        <v>73</v>
      </c>
      <c r="AY584" s="187" t="s">
        <v>139</v>
      </c>
    </row>
    <row r="585" spans="2:51" s="14" customFormat="1">
      <c r="B585" s="186"/>
      <c r="D585" s="179" t="s">
        <v>150</v>
      </c>
      <c r="E585" s="187" t="s">
        <v>1</v>
      </c>
      <c r="F585" s="188" t="s">
        <v>355</v>
      </c>
      <c r="H585" s="189">
        <v>-1.76</v>
      </c>
      <c r="I585" s="190"/>
      <c r="L585" s="186"/>
      <c r="M585" s="191"/>
      <c r="N585" s="192"/>
      <c r="O585" s="192"/>
      <c r="P585" s="192"/>
      <c r="Q585" s="192"/>
      <c r="R585" s="192"/>
      <c r="S585" s="192"/>
      <c r="T585" s="193"/>
      <c r="AT585" s="187" t="s">
        <v>150</v>
      </c>
      <c r="AU585" s="187" t="s">
        <v>86</v>
      </c>
      <c r="AV585" s="14" t="s">
        <v>86</v>
      </c>
      <c r="AW585" s="14" t="s">
        <v>29</v>
      </c>
      <c r="AX585" s="14" t="s">
        <v>73</v>
      </c>
      <c r="AY585" s="187" t="s">
        <v>139</v>
      </c>
    </row>
    <row r="586" spans="2:51" s="13" customFormat="1">
      <c r="B586" s="178"/>
      <c r="D586" s="179" t="s">
        <v>150</v>
      </c>
      <c r="E586" s="180" t="s">
        <v>1</v>
      </c>
      <c r="F586" s="181" t="s">
        <v>556</v>
      </c>
      <c r="H586" s="180" t="s">
        <v>1</v>
      </c>
      <c r="I586" s="182"/>
      <c r="L586" s="178"/>
      <c r="M586" s="183"/>
      <c r="N586" s="184"/>
      <c r="O586" s="184"/>
      <c r="P586" s="184"/>
      <c r="Q586" s="184"/>
      <c r="R586" s="184"/>
      <c r="S586" s="184"/>
      <c r="T586" s="185"/>
      <c r="AT586" s="180" t="s">
        <v>150</v>
      </c>
      <c r="AU586" s="180" t="s">
        <v>86</v>
      </c>
      <c r="AV586" s="13" t="s">
        <v>80</v>
      </c>
      <c r="AW586" s="13" t="s">
        <v>29</v>
      </c>
      <c r="AX586" s="13" t="s">
        <v>73</v>
      </c>
      <c r="AY586" s="180" t="s">
        <v>139</v>
      </c>
    </row>
    <row r="587" spans="2:51" s="13" customFormat="1">
      <c r="B587" s="178"/>
      <c r="D587" s="179" t="s">
        <v>150</v>
      </c>
      <c r="E587" s="180" t="s">
        <v>1</v>
      </c>
      <c r="F587" s="181" t="s">
        <v>524</v>
      </c>
      <c r="H587" s="180" t="s">
        <v>1</v>
      </c>
      <c r="I587" s="182"/>
      <c r="L587" s="178"/>
      <c r="M587" s="183"/>
      <c r="N587" s="184"/>
      <c r="O587" s="184"/>
      <c r="P587" s="184"/>
      <c r="Q587" s="184"/>
      <c r="R587" s="184"/>
      <c r="S587" s="184"/>
      <c r="T587" s="185"/>
      <c r="AT587" s="180" t="s">
        <v>150</v>
      </c>
      <c r="AU587" s="180" t="s">
        <v>86</v>
      </c>
      <c r="AV587" s="13" t="s">
        <v>80</v>
      </c>
      <c r="AW587" s="13" t="s">
        <v>29</v>
      </c>
      <c r="AX587" s="13" t="s">
        <v>73</v>
      </c>
      <c r="AY587" s="180" t="s">
        <v>139</v>
      </c>
    </row>
    <row r="588" spans="2:51" s="14" customFormat="1">
      <c r="B588" s="186"/>
      <c r="D588" s="179" t="s">
        <v>150</v>
      </c>
      <c r="E588" s="187" t="s">
        <v>1</v>
      </c>
      <c r="F588" s="188" t="s">
        <v>557</v>
      </c>
      <c r="H588" s="189">
        <v>6.35</v>
      </c>
      <c r="I588" s="190"/>
      <c r="L588" s="186"/>
      <c r="M588" s="191"/>
      <c r="N588" s="192"/>
      <c r="O588" s="192"/>
      <c r="P588" s="192"/>
      <c r="Q588" s="192"/>
      <c r="R588" s="192"/>
      <c r="S588" s="192"/>
      <c r="T588" s="193"/>
      <c r="AT588" s="187" t="s">
        <v>150</v>
      </c>
      <c r="AU588" s="187" t="s">
        <v>86</v>
      </c>
      <c r="AV588" s="14" t="s">
        <v>86</v>
      </c>
      <c r="AW588" s="14" t="s">
        <v>29</v>
      </c>
      <c r="AX588" s="14" t="s">
        <v>73</v>
      </c>
      <c r="AY588" s="187" t="s">
        <v>139</v>
      </c>
    </row>
    <row r="589" spans="2:51" s="13" customFormat="1">
      <c r="B589" s="178"/>
      <c r="D589" s="179" t="s">
        <v>150</v>
      </c>
      <c r="E589" s="180" t="s">
        <v>1</v>
      </c>
      <c r="F589" s="181" t="s">
        <v>558</v>
      </c>
      <c r="H589" s="180" t="s">
        <v>1</v>
      </c>
      <c r="I589" s="182"/>
      <c r="L589" s="178"/>
      <c r="M589" s="183"/>
      <c r="N589" s="184"/>
      <c r="O589" s="184"/>
      <c r="P589" s="184"/>
      <c r="Q589" s="184"/>
      <c r="R589" s="184"/>
      <c r="S589" s="184"/>
      <c r="T589" s="185"/>
      <c r="AT589" s="180" t="s">
        <v>150</v>
      </c>
      <c r="AU589" s="180" t="s">
        <v>86</v>
      </c>
      <c r="AV589" s="13" t="s">
        <v>80</v>
      </c>
      <c r="AW589" s="13" t="s">
        <v>29</v>
      </c>
      <c r="AX589" s="13" t="s">
        <v>73</v>
      </c>
      <c r="AY589" s="180" t="s">
        <v>139</v>
      </c>
    </row>
    <row r="590" spans="2:51" s="13" customFormat="1">
      <c r="B590" s="178"/>
      <c r="D590" s="179" t="s">
        <v>150</v>
      </c>
      <c r="E590" s="180" t="s">
        <v>1</v>
      </c>
      <c r="F590" s="181" t="s">
        <v>524</v>
      </c>
      <c r="H590" s="180" t="s">
        <v>1</v>
      </c>
      <c r="I590" s="182"/>
      <c r="L590" s="178"/>
      <c r="M590" s="183"/>
      <c r="N590" s="184"/>
      <c r="O590" s="184"/>
      <c r="P590" s="184"/>
      <c r="Q590" s="184"/>
      <c r="R590" s="184"/>
      <c r="S590" s="184"/>
      <c r="T590" s="185"/>
      <c r="AT590" s="180" t="s">
        <v>150</v>
      </c>
      <c r="AU590" s="180" t="s">
        <v>86</v>
      </c>
      <c r="AV590" s="13" t="s">
        <v>80</v>
      </c>
      <c r="AW590" s="13" t="s">
        <v>29</v>
      </c>
      <c r="AX590" s="13" t="s">
        <v>73</v>
      </c>
      <c r="AY590" s="180" t="s">
        <v>139</v>
      </c>
    </row>
    <row r="591" spans="2:51" s="14" customFormat="1">
      <c r="B591" s="186"/>
      <c r="D591" s="179" t="s">
        <v>150</v>
      </c>
      <c r="E591" s="187" t="s">
        <v>1</v>
      </c>
      <c r="F591" s="188" t="s">
        <v>559</v>
      </c>
      <c r="H591" s="189">
        <v>5.54</v>
      </c>
      <c r="I591" s="190"/>
      <c r="L591" s="186"/>
      <c r="M591" s="191"/>
      <c r="N591" s="192"/>
      <c r="O591" s="192"/>
      <c r="P591" s="192"/>
      <c r="Q591" s="192"/>
      <c r="R591" s="192"/>
      <c r="S591" s="192"/>
      <c r="T591" s="193"/>
      <c r="AT591" s="187" t="s">
        <v>150</v>
      </c>
      <c r="AU591" s="187" t="s">
        <v>86</v>
      </c>
      <c r="AV591" s="14" t="s">
        <v>86</v>
      </c>
      <c r="AW591" s="14" t="s">
        <v>29</v>
      </c>
      <c r="AX591" s="14" t="s">
        <v>73</v>
      </c>
      <c r="AY591" s="187" t="s">
        <v>139</v>
      </c>
    </row>
    <row r="592" spans="2:51" s="13" customFormat="1">
      <c r="B592" s="178"/>
      <c r="D592" s="179" t="s">
        <v>150</v>
      </c>
      <c r="E592" s="180" t="s">
        <v>1</v>
      </c>
      <c r="F592" s="181" t="s">
        <v>560</v>
      </c>
      <c r="H592" s="180" t="s">
        <v>1</v>
      </c>
      <c r="I592" s="182"/>
      <c r="L592" s="178"/>
      <c r="M592" s="183"/>
      <c r="N592" s="184"/>
      <c r="O592" s="184"/>
      <c r="P592" s="184"/>
      <c r="Q592" s="184"/>
      <c r="R592" s="184"/>
      <c r="S592" s="184"/>
      <c r="T592" s="185"/>
      <c r="AT592" s="180" t="s">
        <v>150</v>
      </c>
      <c r="AU592" s="180" t="s">
        <v>86</v>
      </c>
      <c r="AV592" s="13" t="s">
        <v>80</v>
      </c>
      <c r="AW592" s="13" t="s">
        <v>29</v>
      </c>
      <c r="AX592" s="13" t="s">
        <v>73</v>
      </c>
      <c r="AY592" s="180" t="s">
        <v>139</v>
      </c>
    </row>
    <row r="593" spans="2:51" s="14" customFormat="1">
      <c r="B593" s="186"/>
      <c r="D593" s="179" t="s">
        <v>150</v>
      </c>
      <c r="E593" s="187" t="s">
        <v>1</v>
      </c>
      <c r="F593" s="188" t="s">
        <v>561</v>
      </c>
      <c r="H593" s="189">
        <v>5.6120000000000001</v>
      </c>
      <c r="I593" s="190"/>
      <c r="L593" s="186"/>
      <c r="M593" s="191"/>
      <c r="N593" s="192"/>
      <c r="O593" s="192"/>
      <c r="P593" s="192"/>
      <c r="Q593" s="192"/>
      <c r="R593" s="192"/>
      <c r="S593" s="192"/>
      <c r="T593" s="193"/>
      <c r="AT593" s="187" t="s">
        <v>150</v>
      </c>
      <c r="AU593" s="187" t="s">
        <v>86</v>
      </c>
      <c r="AV593" s="14" t="s">
        <v>86</v>
      </c>
      <c r="AW593" s="14" t="s">
        <v>29</v>
      </c>
      <c r="AX593" s="14" t="s">
        <v>73</v>
      </c>
      <c r="AY593" s="187" t="s">
        <v>139</v>
      </c>
    </row>
    <row r="594" spans="2:51" s="16" customFormat="1">
      <c r="B594" s="202"/>
      <c r="D594" s="179" t="s">
        <v>150</v>
      </c>
      <c r="E594" s="203" t="s">
        <v>1</v>
      </c>
      <c r="F594" s="204" t="s">
        <v>232</v>
      </c>
      <c r="H594" s="205">
        <v>55.421999999999997</v>
      </c>
      <c r="I594" s="206"/>
      <c r="L594" s="202"/>
      <c r="M594" s="207"/>
      <c r="N594" s="208"/>
      <c r="O594" s="208"/>
      <c r="P594" s="208"/>
      <c r="Q594" s="208"/>
      <c r="R594" s="208"/>
      <c r="S594" s="208"/>
      <c r="T594" s="209"/>
      <c r="AT594" s="203" t="s">
        <v>150</v>
      </c>
      <c r="AU594" s="203" t="s">
        <v>86</v>
      </c>
      <c r="AV594" s="16" t="s">
        <v>156</v>
      </c>
      <c r="AW594" s="16" t="s">
        <v>29</v>
      </c>
      <c r="AX594" s="16" t="s">
        <v>73</v>
      </c>
      <c r="AY594" s="203" t="s">
        <v>139</v>
      </c>
    </row>
    <row r="595" spans="2:51" s="13" customFormat="1">
      <c r="B595" s="178"/>
      <c r="D595" s="179" t="s">
        <v>150</v>
      </c>
      <c r="E595" s="180" t="s">
        <v>1</v>
      </c>
      <c r="F595" s="181" t="s">
        <v>412</v>
      </c>
      <c r="H595" s="180" t="s">
        <v>1</v>
      </c>
      <c r="I595" s="182"/>
      <c r="L595" s="178"/>
      <c r="M595" s="183"/>
      <c r="N595" s="184"/>
      <c r="O595" s="184"/>
      <c r="P595" s="184"/>
      <c r="Q595" s="184"/>
      <c r="R595" s="184"/>
      <c r="S595" s="184"/>
      <c r="T595" s="185"/>
      <c r="AT595" s="180" t="s">
        <v>150</v>
      </c>
      <c r="AU595" s="180" t="s">
        <v>86</v>
      </c>
      <c r="AV595" s="13" t="s">
        <v>80</v>
      </c>
      <c r="AW595" s="13" t="s">
        <v>29</v>
      </c>
      <c r="AX595" s="13" t="s">
        <v>73</v>
      </c>
      <c r="AY595" s="180" t="s">
        <v>139</v>
      </c>
    </row>
    <row r="596" spans="2:51" s="13" customFormat="1">
      <c r="B596" s="178"/>
      <c r="D596" s="179" t="s">
        <v>150</v>
      </c>
      <c r="E596" s="180" t="s">
        <v>1</v>
      </c>
      <c r="F596" s="181" t="s">
        <v>562</v>
      </c>
      <c r="H596" s="180" t="s">
        <v>1</v>
      </c>
      <c r="I596" s="182"/>
      <c r="L596" s="178"/>
      <c r="M596" s="183"/>
      <c r="N596" s="184"/>
      <c r="O596" s="184"/>
      <c r="P596" s="184"/>
      <c r="Q596" s="184"/>
      <c r="R596" s="184"/>
      <c r="S596" s="184"/>
      <c r="T596" s="185"/>
      <c r="AT596" s="180" t="s">
        <v>150</v>
      </c>
      <c r="AU596" s="180" t="s">
        <v>86</v>
      </c>
      <c r="AV596" s="13" t="s">
        <v>80</v>
      </c>
      <c r="AW596" s="13" t="s">
        <v>29</v>
      </c>
      <c r="AX596" s="13" t="s">
        <v>73</v>
      </c>
      <c r="AY596" s="180" t="s">
        <v>139</v>
      </c>
    </row>
    <row r="597" spans="2:51" s="13" customFormat="1">
      <c r="B597" s="178"/>
      <c r="D597" s="179" t="s">
        <v>150</v>
      </c>
      <c r="E597" s="180" t="s">
        <v>1</v>
      </c>
      <c r="F597" s="181" t="s">
        <v>524</v>
      </c>
      <c r="H597" s="180" t="s">
        <v>1</v>
      </c>
      <c r="I597" s="182"/>
      <c r="L597" s="178"/>
      <c r="M597" s="183"/>
      <c r="N597" s="184"/>
      <c r="O597" s="184"/>
      <c r="P597" s="184"/>
      <c r="Q597" s="184"/>
      <c r="R597" s="184"/>
      <c r="S597" s="184"/>
      <c r="T597" s="185"/>
      <c r="AT597" s="180" t="s">
        <v>150</v>
      </c>
      <c r="AU597" s="180" t="s">
        <v>86</v>
      </c>
      <c r="AV597" s="13" t="s">
        <v>80</v>
      </c>
      <c r="AW597" s="13" t="s">
        <v>29</v>
      </c>
      <c r="AX597" s="13" t="s">
        <v>73</v>
      </c>
      <c r="AY597" s="180" t="s">
        <v>139</v>
      </c>
    </row>
    <row r="598" spans="2:51" s="14" customFormat="1">
      <c r="B598" s="186"/>
      <c r="D598" s="179" t="s">
        <v>150</v>
      </c>
      <c r="E598" s="187" t="s">
        <v>1</v>
      </c>
      <c r="F598" s="188" t="s">
        <v>563</v>
      </c>
      <c r="H598" s="189">
        <v>11.08</v>
      </c>
      <c r="I598" s="190"/>
      <c r="L598" s="186"/>
      <c r="M598" s="191"/>
      <c r="N598" s="192"/>
      <c r="O598" s="192"/>
      <c r="P598" s="192"/>
      <c r="Q598" s="192"/>
      <c r="R598" s="192"/>
      <c r="S598" s="192"/>
      <c r="T598" s="193"/>
      <c r="AT598" s="187" t="s">
        <v>150</v>
      </c>
      <c r="AU598" s="187" t="s">
        <v>86</v>
      </c>
      <c r="AV598" s="14" t="s">
        <v>86</v>
      </c>
      <c r="AW598" s="14" t="s">
        <v>29</v>
      </c>
      <c r="AX598" s="14" t="s">
        <v>73</v>
      </c>
      <c r="AY598" s="187" t="s">
        <v>139</v>
      </c>
    </row>
    <row r="599" spans="2:51" s="14" customFormat="1">
      <c r="B599" s="186"/>
      <c r="D599" s="179" t="s">
        <v>150</v>
      </c>
      <c r="E599" s="187" t="s">
        <v>1</v>
      </c>
      <c r="F599" s="188" t="s">
        <v>564</v>
      </c>
      <c r="H599" s="189">
        <v>-2.8</v>
      </c>
      <c r="I599" s="190"/>
      <c r="L599" s="186"/>
      <c r="M599" s="191"/>
      <c r="N599" s="192"/>
      <c r="O599" s="192"/>
      <c r="P599" s="192"/>
      <c r="Q599" s="192"/>
      <c r="R599" s="192"/>
      <c r="S599" s="192"/>
      <c r="T599" s="193"/>
      <c r="AT599" s="187" t="s">
        <v>150</v>
      </c>
      <c r="AU599" s="187" t="s">
        <v>86</v>
      </c>
      <c r="AV599" s="14" t="s">
        <v>86</v>
      </c>
      <c r="AW599" s="14" t="s">
        <v>29</v>
      </c>
      <c r="AX599" s="14" t="s">
        <v>73</v>
      </c>
      <c r="AY599" s="187" t="s">
        <v>139</v>
      </c>
    </row>
    <row r="600" spans="2:51" s="13" customFormat="1">
      <c r="B600" s="178"/>
      <c r="D600" s="179" t="s">
        <v>150</v>
      </c>
      <c r="E600" s="180" t="s">
        <v>1</v>
      </c>
      <c r="F600" s="181" t="s">
        <v>565</v>
      </c>
      <c r="H600" s="180" t="s">
        <v>1</v>
      </c>
      <c r="I600" s="182"/>
      <c r="L600" s="178"/>
      <c r="M600" s="183"/>
      <c r="N600" s="184"/>
      <c r="O600" s="184"/>
      <c r="P600" s="184"/>
      <c r="Q600" s="184"/>
      <c r="R600" s="184"/>
      <c r="S600" s="184"/>
      <c r="T600" s="185"/>
      <c r="AT600" s="180" t="s">
        <v>150</v>
      </c>
      <c r="AU600" s="180" t="s">
        <v>86</v>
      </c>
      <c r="AV600" s="13" t="s">
        <v>80</v>
      </c>
      <c r="AW600" s="13" t="s">
        <v>29</v>
      </c>
      <c r="AX600" s="13" t="s">
        <v>73</v>
      </c>
      <c r="AY600" s="180" t="s">
        <v>139</v>
      </c>
    </row>
    <row r="601" spans="2:51" s="13" customFormat="1">
      <c r="B601" s="178"/>
      <c r="D601" s="179" t="s">
        <v>150</v>
      </c>
      <c r="E601" s="180" t="s">
        <v>1</v>
      </c>
      <c r="F601" s="181" t="s">
        <v>524</v>
      </c>
      <c r="H601" s="180" t="s">
        <v>1</v>
      </c>
      <c r="I601" s="182"/>
      <c r="L601" s="178"/>
      <c r="M601" s="183"/>
      <c r="N601" s="184"/>
      <c r="O601" s="184"/>
      <c r="P601" s="184"/>
      <c r="Q601" s="184"/>
      <c r="R601" s="184"/>
      <c r="S601" s="184"/>
      <c r="T601" s="185"/>
      <c r="AT601" s="180" t="s">
        <v>150</v>
      </c>
      <c r="AU601" s="180" t="s">
        <v>86</v>
      </c>
      <c r="AV601" s="13" t="s">
        <v>80</v>
      </c>
      <c r="AW601" s="13" t="s">
        <v>29</v>
      </c>
      <c r="AX601" s="13" t="s">
        <v>73</v>
      </c>
      <c r="AY601" s="180" t="s">
        <v>139</v>
      </c>
    </row>
    <row r="602" spans="2:51" s="14" customFormat="1">
      <c r="B602" s="186"/>
      <c r="D602" s="179" t="s">
        <v>150</v>
      </c>
      <c r="E602" s="187" t="s">
        <v>1</v>
      </c>
      <c r="F602" s="188" t="s">
        <v>566</v>
      </c>
      <c r="H602" s="189">
        <v>9.64</v>
      </c>
      <c r="I602" s="190"/>
      <c r="L602" s="186"/>
      <c r="M602" s="191"/>
      <c r="N602" s="192"/>
      <c r="O602" s="192"/>
      <c r="P602" s="192"/>
      <c r="Q602" s="192"/>
      <c r="R602" s="192"/>
      <c r="S602" s="192"/>
      <c r="T602" s="193"/>
      <c r="AT602" s="187" t="s">
        <v>150</v>
      </c>
      <c r="AU602" s="187" t="s">
        <v>86</v>
      </c>
      <c r="AV602" s="14" t="s">
        <v>86</v>
      </c>
      <c r="AW602" s="14" t="s">
        <v>29</v>
      </c>
      <c r="AX602" s="14" t="s">
        <v>73</v>
      </c>
      <c r="AY602" s="187" t="s">
        <v>139</v>
      </c>
    </row>
    <row r="603" spans="2:51" s="14" customFormat="1">
      <c r="B603" s="186"/>
      <c r="D603" s="179" t="s">
        <v>150</v>
      </c>
      <c r="E603" s="187" t="s">
        <v>1</v>
      </c>
      <c r="F603" s="188" t="s">
        <v>567</v>
      </c>
      <c r="H603" s="189">
        <v>-1.4</v>
      </c>
      <c r="I603" s="190"/>
      <c r="L603" s="186"/>
      <c r="M603" s="191"/>
      <c r="N603" s="192"/>
      <c r="O603" s="192"/>
      <c r="P603" s="192"/>
      <c r="Q603" s="192"/>
      <c r="R603" s="192"/>
      <c r="S603" s="192"/>
      <c r="T603" s="193"/>
      <c r="AT603" s="187" t="s">
        <v>150</v>
      </c>
      <c r="AU603" s="187" t="s">
        <v>86</v>
      </c>
      <c r="AV603" s="14" t="s">
        <v>86</v>
      </c>
      <c r="AW603" s="14" t="s">
        <v>29</v>
      </c>
      <c r="AX603" s="14" t="s">
        <v>73</v>
      </c>
      <c r="AY603" s="187" t="s">
        <v>139</v>
      </c>
    </row>
    <row r="604" spans="2:51" s="14" customFormat="1">
      <c r="B604" s="186"/>
      <c r="D604" s="179" t="s">
        <v>150</v>
      </c>
      <c r="E604" s="187" t="s">
        <v>1</v>
      </c>
      <c r="F604" s="188" t="s">
        <v>568</v>
      </c>
      <c r="H604" s="189">
        <v>-1.5840000000000001</v>
      </c>
      <c r="I604" s="190"/>
      <c r="L604" s="186"/>
      <c r="M604" s="191"/>
      <c r="N604" s="192"/>
      <c r="O604" s="192"/>
      <c r="P604" s="192"/>
      <c r="Q604" s="192"/>
      <c r="R604" s="192"/>
      <c r="S604" s="192"/>
      <c r="T604" s="193"/>
      <c r="AT604" s="187" t="s">
        <v>150</v>
      </c>
      <c r="AU604" s="187" t="s">
        <v>86</v>
      </c>
      <c r="AV604" s="14" t="s">
        <v>86</v>
      </c>
      <c r="AW604" s="14" t="s">
        <v>29</v>
      </c>
      <c r="AX604" s="14" t="s">
        <v>73</v>
      </c>
      <c r="AY604" s="187" t="s">
        <v>139</v>
      </c>
    </row>
    <row r="605" spans="2:51" s="13" customFormat="1">
      <c r="B605" s="178"/>
      <c r="D605" s="179" t="s">
        <v>150</v>
      </c>
      <c r="E605" s="180" t="s">
        <v>1</v>
      </c>
      <c r="F605" s="181" t="s">
        <v>569</v>
      </c>
      <c r="H605" s="180" t="s">
        <v>1</v>
      </c>
      <c r="I605" s="182"/>
      <c r="L605" s="178"/>
      <c r="M605" s="183"/>
      <c r="N605" s="184"/>
      <c r="O605" s="184"/>
      <c r="P605" s="184"/>
      <c r="Q605" s="184"/>
      <c r="R605" s="184"/>
      <c r="S605" s="184"/>
      <c r="T605" s="185"/>
      <c r="AT605" s="180" t="s">
        <v>150</v>
      </c>
      <c r="AU605" s="180" t="s">
        <v>86</v>
      </c>
      <c r="AV605" s="13" t="s">
        <v>80</v>
      </c>
      <c r="AW605" s="13" t="s">
        <v>29</v>
      </c>
      <c r="AX605" s="13" t="s">
        <v>73</v>
      </c>
      <c r="AY605" s="180" t="s">
        <v>139</v>
      </c>
    </row>
    <row r="606" spans="2:51" s="13" customFormat="1">
      <c r="B606" s="178"/>
      <c r="D606" s="179" t="s">
        <v>150</v>
      </c>
      <c r="E606" s="180" t="s">
        <v>1</v>
      </c>
      <c r="F606" s="181" t="s">
        <v>524</v>
      </c>
      <c r="H606" s="180" t="s">
        <v>1</v>
      </c>
      <c r="I606" s="182"/>
      <c r="L606" s="178"/>
      <c r="M606" s="183"/>
      <c r="N606" s="184"/>
      <c r="O606" s="184"/>
      <c r="P606" s="184"/>
      <c r="Q606" s="184"/>
      <c r="R606" s="184"/>
      <c r="S606" s="184"/>
      <c r="T606" s="185"/>
      <c r="AT606" s="180" t="s">
        <v>150</v>
      </c>
      <c r="AU606" s="180" t="s">
        <v>86</v>
      </c>
      <c r="AV606" s="13" t="s">
        <v>80</v>
      </c>
      <c r="AW606" s="13" t="s">
        <v>29</v>
      </c>
      <c r="AX606" s="13" t="s">
        <v>73</v>
      </c>
      <c r="AY606" s="180" t="s">
        <v>139</v>
      </c>
    </row>
    <row r="607" spans="2:51" s="14" customFormat="1">
      <c r="B607" s="186"/>
      <c r="D607" s="179" t="s">
        <v>150</v>
      </c>
      <c r="E607" s="187" t="s">
        <v>1</v>
      </c>
      <c r="F607" s="188" t="s">
        <v>570</v>
      </c>
      <c r="H607" s="189">
        <v>11.12</v>
      </c>
      <c r="I607" s="190"/>
      <c r="L607" s="186"/>
      <c r="M607" s="191"/>
      <c r="N607" s="192"/>
      <c r="O607" s="192"/>
      <c r="P607" s="192"/>
      <c r="Q607" s="192"/>
      <c r="R607" s="192"/>
      <c r="S607" s="192"/>
      <c r="T607" s="193"/>
      <c r="AT607" s="187" t="s">
        <v>150</v>
      </c>
      <c r="AU607" s="187" t="s">
        <v>86</v>
      </c>
      <c r="AV607" s="14" t="s">
        <v>86</v>
      </c>
      <c r="AW607" s="14" t="s">
        <v>29</v>
      </c>
      <c r="AX607" s="14" t="s">
        <v>73</v>
      </c>
      <c r="AY607" s="187" t="s">
        <v>139</v>
      </c>
    </row>
    <row r="608" spans="2:51" s="14" customFormat="1">
      <c r="B608" s="186"/>
      <c r="D608" s="179" t="s">
        <v>150</v>
      </c>
      <c r="E608" s="187" t="s">
        <v>1</v>
      </c>
      <c r="F608" s="188" t="s">
        <v>564</v>
      </c>
      <c r="H608" s="189">
        <v>-2.8</v>
      </c>
      <c r="I608" s="190"/>
      <c r="L608" s="186"/>
      <c r="M608" s="191"/>
      <c r="N608" s="192"/>
      <c r="O608" s="192"/>
      <c r="P608" s="192"/>
      <c r="Q608" s="192"/>
      <c r="R608" s="192"/>
      <c r="S608" s="192"/>
      <c r="T608" s="193"/>
      <c r="AT608" s="187" t="s">
        <v>150</v>
      </c>
      <c r="AU608" s="187" t="s">
        <v>86</v>
      </c>
      <c r="AV608" s="14" t="s">
        <v>86</v>
      </c>
      <c r="AW608" s="14" t="s">
        <v>29</v>
      </c>
      <c r="AX608" s="14" t="s">
        <v>73</v>
      </c>
      <c r="AY608" s="187" t="s">
        <v>139</v>
      </c>
    </row>
    <row r="609" spans="2:51" s="13" customFormat="1">
      <c r="B609" s="178"/>
      <c r="D609" s="179" t="s">
        <v>150</v>
      </c>
      <c r="E609" s="180" t="s">
        <v>1</v>
      </c>
      <c r="F609" s="181" t="s">
        <v>571</v>
      </c>
      <c r="H609" s="180" t="s">
        <v>1</v>
      </c>
      <c r="I609" s="182"/>
      <c r="L609" s="178"/>
      <c r="M609" s="183"/>
      <c r="N609" s="184"/>
      <c r="O609" s="184"/>
      <c r="P609" s="184"/>
      <c r="Q609" s="184"/>
      <c r="R609" s="184"/>
      <c r="S609" s="184"/>
      <c r="T609" s="185"/>
      <c r="AT609" s="180" t="s">
        <v>150</v>
      </c>
      <c r="AU609" s="180" t="s">
        <v>86</v>
      </c>
      <c r="AV609" s="13" t="s">
        <v>80</v>
      </c>
      <c r="AW609" s="13" t="s">
        <v>29</v>
      </c>
      <c r="AX609" s="13" t="s">
        <v>73</v>
      </c>
      <c r="AY609" s="180" t="s">
        <v>139</v>
      </c>
    </row>
    <row r="610" spans="2:51" s="13" customFormat="1">
      <c r="B610" s="178"/>
      <c r="D610" s="179" t="s">
        <v>150</v>
      </c>
      <c r="E610" s="180" t="s">
        <v>1</v>
      </c>
      <c r="F610" s="181" t="s">
        <v>524</v>
      </c>
      <c r="H610" s="180" t="s">
        <v>1</v>
      </c>
      <c r="I610" s="182"/>
      <c r="L610" s="178"/>
      <c r="M610" s="183"/>
      <c r="N610" s="184"/>
      <c r="O610" s="184"/>
      <c r="P610" s="184"/>
      <c r="Q610" s="184"/>
      <c r="R610" s="184"/>
      <c r="S610" s="184"/>
      <c r="T610" s="185"/>
      <c r="AT610" s="180" t="s">
        <v>150</v>
      </c>
      <c r="AU610" s="180" t="s">
        <v>86</v>
      </c>
      <c r="AV610" s="13" t="s">
        <v>80</v>
      </c>
      <c r="AW610" s="13" t="s">
        <v>29</v>
      </c>
      <c r="AX610" s="13" t="s">
        <v>73</v>
      </c>
      <c r="AY610" s="180" t="s">
        <v>139</v>
      </c>
    </row>
    <row r="611" spans="2:51" s="14" customFormat="1">
      <c r="B611" s="186"/>
      <c r="D611" s="179" t="s">
        <v>150</v>
      </c>
      <c r="E611" s="187" t="s">
        <v>1</v>
      </c>
      <c r="F611" s="188" t="s">
        <v>572</v>
      </c>
      <c r="H611" s="189">
        <v>9.6999999999999993</v>
      </c>
      <c r="I611" s="190"/>
      <c r="L611" s="186"/>
      <c r="M611" s="191"/>
      <c r="N611" s="192"/>
      <c r="O611" s="192"/>
      <c r="P611" s="192"/>
      <c r="Q611" s="192"/>
      <c r="R611" s="192"/>
      <c r="S611" s="192"/>
      <c r="T611" s="193"/>
      <c r="AT611" s="187" t="s">
        <v>150</v>
      </c>
      <c r="AU611" s="187" t="s">
        <v>86</v>
      </c>
      <c r="AV611" s="14" t="s">
        <v>86</v>
      </c>
      <c r="AW611" s="14" t="s">
        <v>29</v>
      </c>
      <c r="AX611" s="14" t="s">
        <v>73</v>
      </c>
      <c r="AY611" s="187" t="s">
        <v>139</v>
      </c>
    </row>
    <row r="612" spans="2:51" s="14" customFormat="1">
      <c r="B612" s="186"/>
      <c r="D612" s="179" t="s">
        <v>150</v>
      </c>
      <c r="E612" s="187" t="s">
        <v>1</v>
      </c>
      <c r="F612" s="188" t="s">
        <v>567</v>
      </c>
      <c r="H612" s="189">
        <v>-1.4</v>
      </c>
      <c r="I612" s="190"/>
      <c r="L612" s="186"/>
      <c r="M612" s="191"/>
      <c r="N612" s="192"/>
      <c r="O612" s="192"/>
      <c r="P612" s="192"/>
      <c r="Q612" s="192"/>
      <c r="R612" s="192"/>
      <c r="S612" s="192"/>
      <c r="T612" s="193"/>
      <c r="AT612" s="187" t="s">
        <v>150</v>
      </c>
      <c r="AU612" s="187" t="s">
        <v>86</v>
      </c>
      <c r="AV612" s="14" t="s">
        <v>86</v>
      </c>
      <c r="AW612" s="14" t="s">
        <v>29</v>
      </c>
      <c r="AX612" s="14" t="s">
        <v>73</v>
      </c>
      <c r="AY612" s="187" t="s">
        <v>139</v>
      </c>
    </row>
    <row r="613" spans="2:51" s="13" customFormat="1">
      <c r="B613" s="178"/>
      <c r="D613" s="179" t="s">
        <v>150</v>
      </c>
      <c r="E613" s="180" t="s">
        <v>1</v>
      </c>
      <c r="F613" s="181" t="s">
        <v>573</v>
      </c>
      <c r="H613" s="180" t="s">
        <v>1</v>
      </c>
      <c r="I613" s="182"/>
      <c r="L613" s="178"/>
      <c r="M613" s="183"/>
      <c r="N613" s="184"/>
      <c r="O613" s="184"/>
      <c r="P613" s="184"/>
      <c r="Q613" s="184"/>
      <c r="R613" s="184"/>
      <c r="S613" s="184"/>
      <c r="T613" s="185"/>
      <c r="AT613" s="180" t="s">
        <v>150</v>
      </c>
      <c r="AU613" s="180" t="s">
        <v>86</v>
      </c>
      <c r="AV613" s="13" t="s">
        <v>80</v>
      </c>
      <c r="AW613" s="13" t="s">
        <v>29</v>
      </c>
      <c r="AX613" s="13" t="s">
        <v>73</v>
      </c>
      <c r="AY613" s="180" t="s">
        <v>139</v>
      </c>
    </row>
    <row r="614" spans="2:51" s="13" customFormat="1">
      <c r="B614" s="178"/>
      <c r="D614" s="179" t="s">
        <v>150</v>
      </c>
      <c r="E614" s="180" t="s">
        <v>1</v>
      </c>
      <c r="F614" s="181" t="s">
        <v>524</v>
      </c>
      <c r="H614" s="180" t="s">
        <v>1</v>
      </c>
      <c r="I614" s="182"/>
      <c r="L614" s="178"/>
      <c r="M614" s="183"/>
      <c r="N614" s="184"/>
      <c r="O614" s="184"/>
      <c r="P614" s="184"/>
      <c r="Q614" s="184"/>
      <c r="R614" s="184"/>
      <c r="S614" s="184"/>
      <c r="T614" s="185"/>
      <c r="AT614" s="180" t="s">
        <v>150</v>
      </c>
      <c r="AU614" s="180" t="s">
        <v>86</v>
      </c>
      <c r="AV614" s="13" t="s">
        <v>80</v>
      </c>
      <c r="AW614" s="13" t="s">
        <v>29</v>
      </c>
      <c r="AX614" s="13" t="s">
        <v>73</v>
      </c>
      <c r="AY614" s="180" t="s">
        <v>139</v>
      </c>
    </row>
    <row r="615" spans="2:51" s="14" customFormat="1">
      <c r="B615" s="186"/>
      <c r="D615" s="179" t="s">
        <v>150</v>
      </c>
      <c r="E615" s="187" t="s">
        <v>1</v>
      </c>
      <c r="F615" s="188" t="s">
        <v>574</v>
      </c>
      <c r="H615" s="189">
        <v>2.1</v>
      </c>
      <c r="I615" s="190"/>
      <c r="L615" s="186"/>
      <c r="M615" s="191"/>
      <c r="N615" s="192"/>
      <c r="O615" s="192"/>
      <c r="P615" s="192"/>
      <c r="Q615" s="192"/>
      <c r="R615" s="192"/>
      <c r="S615" s="192"/>
      <c r="T615" s="193"/>
      <c r="AT615" s="187" t="s">
        <v>150</v>
      </c>
      <c r="AU615" s="187" t="s">
        <v>86</v>
      </c>
      <c r="AV615" s="14" t="s">
        <v>86</v>
      </c>
      <c r="AW615" s="14" t="s">
        <v>29</v>
      </c>
      <c r="AX615" s="14" t="s">
        <v>73</v>
      </c>
      <c r="AY615" s="187" t="s">
        <v>139</v>
      </c>
    </row>
    <row r="616" spans="2:51" s="13" customFormat="1">
      <c r="B616" s="178"/>
      <c r="D616" s="179" t="s">
        <v>150</v>
      </c>
      <c r="E616" s="180" t="s">
        <v>1</v>
      </c>
      <c r="F616" s="181" t="s">
        <v>575</v>
      </c>
      <c r="H616" s="180" t="s">
        <v>1</v>
      </c>
      <c r="I616" s="182"/>
      <c r="L616" s="178"/>
      <c r="M616" s="183"/>
      <c r="N616" s="184"/>
      <c r="O616" s="184"/>
      <c r="P616" s="184"/>
      <c r="Q616" s="184"/>
      <c r="R616" s="184"/>
      <c r="S616" s="184"/>
      <c r="T616" s="185"/>
      <c r="AT616" s="180" t="s">
        <v>150</v>
      </c>
      <c r="AU616" s="180" t="s">
        <v>86</v>
      </c>
      <c r="AV616" s="13" t="s">
        <v>80</v>
      </c>
      <c r="AW616" s="13" t="s">
        <v>29</v>
      </c>
      <c r="AX616" s="13" t="s">
        <v>73</v>
      </c>
      <c r="AY616" s="180" t="s">
        <v>139</v>
      </c>
    </row>
    <row r="617" spans="2:51" s="13" customFormat="1">
      <c r="B617" s="178"/>
      <c r="D617" s="179" t="s">
        <v>150</v>
      </c>
      <c r="E617" s="180" t="s">
        <v>1</v>
      </c>
      <c r="F617" s="181" t="s">
        <v>524</v>
      </c>
      <c r="H617" s="180" t="s">
        <v>1</v>
      </c>
      <c r="I617" s="182"/>
      <c r="L617" s="178"/>
      <c r="M617" s="183"/>
      <c r="N617" s="184"/>
      <c r="O617" s="184"/>
      <c r="P617" s="184"/>
      <c r="Q617" s="184"/>
      <c r="R617" s="184"/>
      <c r="S617" s="184"/>
      <c r="T617" s="185"/>
      <c r="AT617" s="180" t="s">
        <v>150</v>
      </c>
      <c r="AU617" s="180" t="s">
        <v>86</v>
      </c>
      <c r="AV617" s="13" t="s">
        <v>80</v>
      </c>
      <c r="AW617" s="13" t="s">
        <v>29</v>
      </c>
      <c r="AX617" s="13" t="s">
        <v>73</v>
      </c>
      <c r="AY617" s="180" t="s">
        <v>139</v>
      </c>
    </row>
    <row r="618" spans="2:51" s="14" customFormat="1">
      <c r="B618" s="186"/>
      <c r="D618" s="179" t="s">
        <v>150</v>
      </c>
      <c r="E618" s="187" t="s">
        <v>1</v>
      </c>
      <c r="F618" s="188" t="s">
        <v>576</v>
      </c>
      <c r="H618" s="189">
        <v>10.7</v>
      </c>
      <c r="I618" s="190"/>
      <c r="L618" s="186"/>
      <c r="M618" s="191"/>
      <c r="N618" s="192"/>
      <c r="O618" s="192"/>
      <c r="P618" s="192"/>
      <c r="Q618" s="192"/>
      <c r="R618" s="192"/>
      <c r="S618" s="192"/>
      <c r="T618" s="193"/>
      <c r="AT618" s="187" t="s">
        <v>150</v>
      </c>
      <c r="AU618" s="187" t="s">
        <v>86</v>
      </c>
      <c r="AV618" s="14" t="s">
        <v>86</v>
      </c>
      <c r="AW618" s="14" t="s">
        <v>29</v>
      </c>
      <c r="AX618" s="14" t="s">
        <v>73</v>
      </c>
      <c r="AY618" s="187" t="s">
        <v>139</v>
      </c>
    </row>
    <row r="619" spans="2:51" s="14" customFormat="1">
      <c r="B619" s="186"/>
      <c r="D619" s="179" t="s">
        <v>150</v>
      </c>
      <c r="E619" s="187" t="s">
        <v>1</v>
      </c>
      <c r="F619" s="188" t="s">
        <v>577</v>
      </c>
      <c r="H619" s="189">
        <v>-1.119</v>
      </c>
      <c r="I619" s="190"/>
      <c r="L619" s="186"/>
      <c r="M619" s="191"/>
      <c r="N619" s="192"/>
      <c r="O619" s="192"/>
      <c r="P619" s="192"/>
      <c r="Q619" s="192"/>
      <c r="R619" s="192"/>
      <c r="S619" s="192"/>
      <c r="T619" s="193"/>
      <c r="AT619" s="187" t="s">
        <v>150</v>
      </c>
      <c r="AU619" s="187" t="s">
        <v>86</v>
      </c>
      <c r="AV619" s="14" t="s">
        <v>86</v>
      </c>
      <c r="AW619" s="14" t="s">
        <v>29</v>
      </c>
      <c r="AX619" s="14" t="s">
        <v>73</v>
      </c>
      <c r="AY619" s="187" t="s">
        <v>139</v>
      </c>
    </row>
    <row r="620" spans="2:51" s="14" customFormat="1">
      <c r="B620" s="186"/>
      <c r="D620" s="179" t="s">
        <v>150</v>
      </c>
      <c r="E620" s="187" t="s">
        <v>1</v>
      </c>
      <c r="F620" s="188" t="s">
        <v>578</v>
      </c>
      <c r="H620" s="189">
        <v>0.432</v>
      </c>
      <c r="I620" s="190"/>
      <c r="L620" s="186"/>
      <c r="M620" s="191"/>
      <c r="N620" s="192"/>
      <c r="O620" s="192"/>
      <c r="P620" s="192"/>
      <c r="Q620" s="192"/>
      <c r="R620" s="192"/>
      <c r="S620" s="192"/>
      <c r="T620" s="193"/>
      <c r="AT620" s="187" t="s">
        <v>150</v>
      </c>
      <c r="AU620" s="187" t="s">
        <v>86</v>
      </c>
      <c r="AV620" s="14" t="s">
        <v>86</v>
      </c>
      <c r="AW620" s="14" t="s">
        <v>29</v>
      </c>
      <c r="AX620" s="14" t="s">
        <v>73</v>
      </c>
      <c r="AY620" s="187" t="s">
        <v>139</v>
      </c>
    </row>
    <row r="621" spans="2:51" s="13" customFormat="1">
      <c r="B621" s="178"/>
      <c r="D621" s="179" t="s">
        <v>150</v>
      </c>
      <c r="E621" s="180" t="s">
        <v>1</v>
      </c>
      <c r="F621" s="181" t="s">
        <v>579</v>
      </c>
      <c r="H621" s="180" t="s">
        <v>1</v>
      </c>
      <c r="I621" s="182"/>
      <c r="L621" s="178"/>
      <c r="M621" s="183"/>
      <c r="N621" s="184"/>
      <c r="O621" s="184"/>
      <c r="P621" s="184"/>
      <c r="Q621" s="184"/>
      <c r="R621" s="184"/>
      <c r="S621" s="184"/>
      <c r="T621" s="185"/>
      <c r="AT621" s="180" t="s">
        <v>150</v>
      </c>
      <c r="AU621" s="180" t="s">
        <v>86</v>
      </c>
      <c r="AV621" s="13" t="s">
        <v>80</v>
      </c>
      <c r="AW621" s="13" t="s">
        <v>29</v>
      </c>
      <c r="AX621" s="13" t="s">
        <v>73</v>
      </c>
      <c r="AY621" s="180" t="s">
        <v>139</v>
      </c>
    </row>
    <row r="622" spans="2:51" s="13" customFormat="1">
      <c r="B622" s="178"/>
      <c r="D622" s="179" t="s">
        <v>150</v>
      </c>
      <c r="E622" s="180" t="s">
        <v>1</v>
      </c>
      <c r="F622" s="181" t="s">
        <v>524</v>
      </c>
      <c r="H622" s="180" t="s">
        <v>1</v>
      </c>
      <c r="I622" s="182"/>
      <c r="L622" s="178"/>
      <c r="M622" s="183"/>
      <c r="N622" s="184"/>
      <c r="O622" s="184"/>
      <c r="P622" s="184"/>
      <c r="Q622" s="184"/>
      <c r="R622" s="184"/>
      <c r="S622" s="184"/>
      <c r="T622" s="185"/>
      <c r="AT622" s="180" t="s">
        <v>150</v>
      </c>
      <c r="AU622" s="180" t="s">
        <v>86</v>
      </c>
      <c r="AV622" s="13" t="s">
        <v>80</v>
      </c>
      <c r="AW622" s="13" t="s">
        <v>29</v>
      </c>
      <c r="AX622" s="13" t="s">
        <v>73</v>
      </c>
      <c r="AY622" s="180" t="s">
        <v>139</v>
      </c>
    </row>
    <row r="623" spans="2:51" s="14" customFormat="1">
      <c r="B623" s="186"/>
      <c r="D623" s="179" t="s">
        <v>150</v>
      </c>
      <c r="E623" s="187" t="s">
        <v>1</v>
      </c>
      <c r="F623" s="188" t="s">
        <v>580</v>
      </c>
      <c r="H623" s="189">
        <v>3.8</v>
      </c>
      <c r="I623" s="190"/>
      <c r="L623" s="186"/>
      <c r="M623" s="191"/>
      <c r="N623" s="192"/>
      <c r="O623" s="192"/>
      <c r="P623" s="192"/>
      <c r="Q623" s="192"/>
      <c r="R623" s="192"/>
      <c r="S623" s="192"/>
      <c r="T623" s="193"/>
      <c r="AT623" s="187" t="s">
        <v>150</v>
      </c>
      <c r="AU623" s="187" t="s">
        <v>86</v>
      </c>
      <c r="AV623" s="14" t="s">
        <v>86</v>
      </c>
      <c r="AW623" s="14" t="s">
        <v>29</v>
      </c>
      <c r="AX623" s="14" t="s">
        <v>73</v>
      </c>
      <c r="AY623" s="187" t="s">
        <v>139</v>
      </c>
    </row>
    <row r="624" spans="2:51" s="13" customFormat="1">
      <c r="B624" s="178"/>
      <c r="D624" s="179" t="s">
        <v>150</v>
      </c>
      <c r="E624" s="180" t="s">
        <v>1</v>
      </c>
      <c r="F624" s="181" t="s">
        <v>581</v>
      </c>
      <c r="H624" s="180" t="s">
        <v>1</v>
      </c>
      <c r="I624" s="182"/>
      <c r="L624" s="178"/>
      <c r="M624" s="183"/>
      <c r="N624" s="184"/>
      <c r="O624" s="184"/>
      <c r="P624" s="184"/>
      <c r="Q624" s="184"/>
      <c r="R624" s="184"/>
      <c r="S624" s="184"/>
      <c r="T624" s="185"/>
      <c r="AT624" s="180" t="s">
        <v>150</v>
      </c>
      <c r="AU624" s="180" t="s">
        <v>86</v>
      </c>
      <c r="AV624" s="13" t="s">
        <v>80</v>
      </c>
      <c r="AW624" s="13" t="s">
        <v>29</v>
      </c>
      <c r="AX624" s="13" t="s">
        <v>73</v>
      </c>
      <c r="AY624" s="180" t="s">
        <v>139</v>
      </c>
    </row>
    <row r="625" spans="1:65" s="13" customFormat="1">
      <c r="B625" s="178"/>
      <c r="D625" s="179" t="s">
        <v>150</v>
      </c>
      <c r="E625" s="180" t="s">
        <v>1</v>
      </c>
      <c r="F625" s="181" t="s">
        <v>524</v>
      </c>
      <c r="H625" s="180" t="s">
        <v>1</v>
      </c>
      <c r="I625" s="182"/>
      <c r="L625" s="178"/>
      <c r="M625" s="183"/>
      <c r="N625" s="184"/>
      <c r="O625" s="184"/>
      <c r="P625" s="184"/>
      <c r="Q625" s="184"/>
      <c r="R625" s="184"/>
      <c r="S625" s="184"/>
      <c r="T625" s="185"/>
      <c r="AT625" s="180" t="s">
        <v>150</v>
      </c>
      <c r="AU625" s="180" t="s">
        <v>86</v>
      </c>
      <c r="AV625" s="13" t="s">
        <v>80</v>
      </c>
      <c r="AW625" s="13" t="s">
        <v>29</v>
      </c>
      <c r="AX625" s="13" t="s">
        <v>73</v>
      </c>
      <c r="AY625" s="180" t="s">
        <v>139</v>
      </c>
    </row>
    <row r="626" spans="1:65" s="14" customFormat="1">
      <c r="B626" s="186"/>
      <c r="D626" s="179" t="s">
        <v>150</v>
      </c>
      <c r="E626" s="187" t="s">
        <v>1</v>
      </c>
      <c r="F626" s="188" t="s">
        <v>582</v>
      </c>
      <c r="H626" s="189">
        <v>20.73</v>
      </c>
      <c r="I626" s="190"/>
      <c r="L626" s="186"/>
      <c r="M626" s="191"/>
      <c r="N626" s="192"/>
      <c r="O626" s="192"/>
      <c r="P626" s="192"/>
      <c r="Q626" s="192"/>
      <c r="R626" s="192"/>
      <c r="S626" s="192"/>
      <c r="T626" s="193"/>
      <c r="AT626" s="187" t="s">
        <v>150</v>
      </c>
      <c r="AU626" s="187" t="s">
        <v>86</v>
      </c>
      <c r="AV626" s="14" t="s">
        <v>86</v>
      </c>
      <c r="AW626" s="14" t="s">
        <v>29</v>
      </c>
      <c r="AX626" s="14" t="s">
        <v>73</v>
      </c>
      <c r="AY626" s="187" t="s">
        <v>139</v>
      </c>
    </row>
    <row r="627" spans="1:65" s="13" customFormat="1">
      <c r="B627" s="178"/>
      <c r="D627" s="179" t="s">
        <v>150</v>
      </c>
      <c r="E627" s="180" t="s">
        <v>1</v>
      </c>
      <c r="F627" s="181" t="s">
        <v>583</v>
      </c>
      <c r="H627" s="180" t="s">
        <v>1</v>
      </c>
      <c r="I627" s="182"/>
      <c r="L627" s="178"/>
      <c r="M627" s="183"/>
      <c r="N627" s="184"/>
      <c r="O627" s="184"/>
      <c r="P627" s="184"/>
      <c r="Q627" s="184"/>
      <c r="R627" s="184"/>
      <c r="S627" s="184"/>
      <c r="T627" s="185"/>
      <c r="AT627" s="180" t="s">
        <v>150</v>
      </c>
      <c r="AU627" s="180" t="s">
        <v>86</v>
      </c>
      <c r="AV627" s="13" t="s">
        <v>80</v>
      </c>
      <c r="AW627" s="13" t="s">
        <v>29</v>
      </c>
      <c r="AX627" s="13" t="s">
        <v>73</v>
      </c>
      <c r="AY627" s="180" t="s">
        <v>139</v>
      </c>
    </row>
    <row r="628" spans="1:65" s="13" customFormat="1">
      <c r="B628" s="178"/>
      <c r="D628" s="179" t="s">
        <v>150</v>
      </c>
      <c r="E628" s="180" t="s">
        <v>1</v>
      </c>
      <c r="F628" s="181" t="s">
        <v>524</v>
      </c>
      <c r="H628" s="180" t="s">
        <v>1</v>
      </c>
      <c r="I628" s="182"/>
      <c r="L628" s="178"/>
      <c r="M628" s="183"/>
      <c r="N628" s="184"/>
      <c r="O628" s="184"/>
      <c r="P628" s="184"/>
      <c r="Q628" s="184"/>
      <c r="R628" s="184"/>
      <c r="S628" s="184"/>
      <c r="T628" s="185"/>
      <c r="AT628" s="180" t="s">
        <v>150</v>
      </c>
      <c r="AU628" s="180" t="s">
        <v>86</v>
      </c>
      <c r="AV628" s="13" t="s">
        <v>80</v>
      </c>
      <c r="AW628" s="13" t="s">
        <v>29</v>
      </c>
      <c r="AX628" s="13" t="s">
        <v>73</v>
      </c>
      <c r="AY628" s="180" t="s">
        <v>139</v>
      </c>
    </row>
    <row r="629" spans="1:65" s="14" customFormat="1">
      <c r="B629" s="186"/>
      <c r="D629" s="179" t="s">
        <v>150</v>
      </c>
      <c r="E629" s="187" t="s">
        <v>1</v>
      </c>
      <c r="F629" s="188" t="s">
        <v>584</v>
      </c>
      <c r="H629" s="189">
        <v>7.66</v>
      </c>
      <c r="I629" s="190"/>
      <c r="L629" s="186"/>
      <c r="M629" s="191"/>
      <c r="N629" s="192"/>
      <c r="O629" s="192"/>
      <c r="P629" s="192"/>
      <c r="Q629" s="192"/>
      <c r="R629" s="192"/>
      <c r="S629" s="192"/>
      <c r="T629" s="193"/>
      <c r="AT629" s="187" t="s">
        <v>150</v>
      </c>
      <c r="AU629" s="187" t="s">
        <v>86</v>
      </c>
      <c r="AV629" s="14" t="s">
        <v>86</v>
      </c>
      <c r="AW629" s="14" t="s">
        <v>29</v>
      </c>
      <c r="AX629" s="14" t="s">
        <v>73</v>
      </c>
      <c r="AY629" s="187" t="s">
        <v>139</v>
      </c>
    </row>
    <row r="630" spans="1:65" s="14" customFormat="1">
      <c r="B630" s="186"/>
      <c r="D630" s="179" t="s">
        <v>150</v>
      </c>
      <c r="E630" s="187" t="s">
        <v>1</v>
      </c>
      <c r="F630" s="188" t="s">
        <v>585</v>
      </c>
      <c r="H630" s="189">
        <v>9.9369999999999994</v>
      </c>
      <c r="I630" s="190"/>
      <c r="L630" s="186"/>
      <c r="M630" s="191"/>
      <c r="N630" s="192"/>
      <c r="O630" s="192"/>
      <c r="P630" s="192"/>
      <c r="Q630" s="192"/>
      <c r="R630" s="192"/>
      <c r="S630" s="192"/>
      <c r="T630" s="193"/>
      <c r="AT630" s="187" t="s">
        <v>150</v>
      </c>
      <c r="AU630" s="187" t="s">
        <v>86</v>
      </c>
      <c r="AV630" s="14" t="s">
        <v>86</v>
      </c>
      <c r="AW630" s="14" t="s">
        <v>29</v>
      </c>
      <c r="AX630" s="14" t="s">
        <v>73</v>
      </c>
      <c r="AY630" s="187" t="s">
        <v>139</v>
      </c>
    </row>
    <row r="631" spans="1:65" s="13" customFormat="1">
      <c r="B631" s="178"/>
      <c r="D631" s="179" t="s">
        <v>150</v>
      </c>
      <c r="E631" s="180" t="s">
        <v>1</v>
      </c>
      <c r="F631" s="181" t="s">
        <v>586</v>
      </c>
      <c r="H631" s="180" t="s">
        <v>1</v>
      </c>
      <c r="I631" s="182"/>
      <c r="L631" s="178"/>
      <c r="M631" s="183"/>
      <c r="N631" s="184"/>
      <c r="O631" s="184"/>
      <c r="P631" s="184"/>
      <c r="Q631" s="184"/>
      <c r="R631" s="184"/>
      <c r="S631" s="184"/>
      <c r="T631" s="185"/>
      <c r="AT631" s="180" t="s">
        <v>150</v>
      </c>
      <c r="AU631" s="180" t="s">
        <v>86</v>
      </c>
      <c r="AV631" s="13" t="s">
        <v>80</v>
      </c>
      <c r="AW631" s="13" t="s">
        <v>29</v>
      </c>
      <c r="AX631" s="13" t="s">
        <v>73</v>
      </c>
      <c r="AY631" s="180" t="s">
        <v>139</v>
      </c>
    </row>
    <row r="632" spans="1:65" s="13" customFormat="1">
      <c r="B632" s="178"/>
      <c r="D632" s="179" t="s">
        <v>150</v>
      </c>
      <c r="E632" s="180" t="s">
        <v>1</v>
      </c>
      <c r="F632" s="181" t="s">
        <v>587</v>
      </c>
      <c r="H632" s="180" t="s">
        <v>1</v>
      </c>
      <c r="I632" s="182"/>
      <c r="L632" s="178"/>
      <c r="M632" s="183"/>
      <c r="N632" s="184"/>
      <c r="O632" s="184"/>
      <c r="P632" s="184"/>
      <c r="Q632" s="184"/>
      <c r="R632" s="184"/>
      <c r="S632" s="184"/>
      <c r="T632" s="185"/>
      <c r="AT632" s="180" t="s">
        <v>150</v>
      </c>
      <c r="AU632" s="180" t="s">
        <v>86</v>
      </c>
      <c r="AV632" s="13" t="s">
        <v>80</v>
      </c>
      <c r="AW632" s="13" t="s">
        <v>29</v>
      </c>
      <c r="AX632" s="13" t="s">
        <v>73</v>
      </c>
      <c r="AY632" s="180" t="s">
        <v>139</v>
      </c>
    </row>
    <row r="633" spans="1:65" s="16" customFormat="1">
      <c r="B633" s="202"/>
      <c r="D633" s="179" t="s">
        <v>150</v>
      </c>
      <c r="E633" s="203" t="s">
        <v>1</v>
      </c>
      <c r="F633" s="204" t="s">
        <v>232</v>
      </c>
      <c r="H633" s="205">
        <v>85.796000000000006</v>
      </c>
      <c r="I633" s="206"/>
      <c r="L633" s="202"/>
      <c r="M633" s="207"/>
      <c r="N633" s="208"/>
      <c r="O633" s="208"/>
      <c r="P633" s="208"/>
      <c r="Q633" s="208"/>
      <c r="R633" s="208"/>
      <c r="S633" s="208"/>
      <c r="T633" s="209"/>
      <c r="AT633" s="203" t="s">
        <v>150</v>
      </c>
      <c r="AU633" s="203" t="s">
        <v>86</v>
      </c>
      <c r="AV633" s="16" t="s">
        <v>156</v>
      </c>
      <c r="AW633" s="16" t="s">
        <v>29</v>
      </c>
      <c r="AX633" s="16" t="s">
        <v>73</v>
      </c>
      <c r="AY633" s="203" t="s">
        <v>139</v>
      </c>
    </row>
    <row r="634" spans="1:65" s="15" customFormat="1">
      <c r="B634" s="194"/>
      <c r="D634" s="179" t="s">
        <v>150</v>
      </c>
      <c r="E634" s="195" t="s">
        <v>1</v>
      </c>
      <c r="F634" s="196" t="s">
        <v>153</v>
      </c>
      <c r="H634" s="197">
        <v>213.51300000000001</v>
      </c>
      <c r="I634" s="198"/>
      <c r="L634" s="194"/>
      <c r="M634" s="199"/>
      <c r="N634" s="200"/>
      <c r="O634" s="200"/>
      <c r="P634" s="200"/>
      <c r="Q634" s="200"/>
      <c r="R634" s="200"/>
      <c r="S634" s="200"/>
      <c r="T634" s="201"/>
      <c r="AT634" s="195" t="s">
        <v>150</v>
      </c>
      <c r="AU634" s="195" t="s">
        <v>86</v>
      </c>
      <c r="AV634" s="15" t="s">
        <v>145</v>
      </c>
      <c r="AW634" s="15" t="s">
        <v>29</v>
      </c>
      <c r="AX634" s="15" t="s">
        <v>80</v>
      </c>
      <c r="AY634" s="195" t="s">
        <v>139</v>
      </c>
    </row>
    <row r="635" spans="1:65" s="2" customFormat="1" ht="37.9" customHeight="1">
      <c r="A635" s="33"/>
      <c r="B635" s="152"/>
      <c r="C635" s="153" t="s">
        <v>213</v>
      </c>
      <c r="D635" s="153" t="s">
        <v>141</v>
      </c>
      <c r="E635" s="154" t="s">
        <v>588</v>
      </c>
      <c r="F635" s="155" t="s">
        <v>589</v>
      </c>
      <c r="G635" s="156" t="s">
        <v>144</v>
      </c>
      <c r="H635" s="157">
        <v>1063.056</v>
      </c>
      <c r="I635" s="158"/>
      <c r="J635" s="159">
        <f t="shared" ref="J635:J647" si="0">ROUND(I635*H635,2)</f>
        <v>0</v>
      </c>
      <c r="K635" s="160"/>
      <c r="L635" s="34"/>
      <c r="M635" s="161" t="s">
        <v>1</v>
      </c>
      <c r="N635" s="162" t="s">
        <v>39</v>
      </c>
      <c r="O635" s="62"/>
      <c r="P635" s="163">
        <f t="shared" ref="P635:P647" si="1">O635*H635</f>
        <v>0</v>
      </c>
      <c r="Q635" s="163">
        <v>0</v>
      </c>
      <c r="R635" s="163">
        <f t="shared" ref="R635:R647" si="2">Q635*H635</f>
        <v>0</v>
      </c>
      <c r="S635" s="163">
        <v>0</v>
      </c>
      <c r="T635" s="164">
        <f t="shared" ref="T635:T647" si="3"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65" t="s">
        <v>145</v>
      </c>
      <c r="AT635" s="165" t="s">
        <v>141</v>
      </c>
      <c r="AU635" s="165" t="s">
        <v>86</v>
      </c>
      <c r="AY635" s="18" t="s">
        <v>139</v>
      </c>
      <c r="BE635" s="166">
        <f t="shared" ref="BE635:BE647" si="4">IF(N635="základná",J635,0)</f>
        <v>0</v>
      </c>
      <c r="BF635" s="166">
        <f t="shared" ref="BF635:BF647" si="5">IF(N635="znížená",J635,0)</f>
        <v>0</v>
      </c>
      <c r="BG635" s="166">
        <f t="shared" ref="BG635:BG647" si="6">IF(N635="zákl. prenesená",J635,0)</f>
        <v>0</v>
      </c>
      <c r="BH635" s="166">
        <f t="shared" ref="BH635:BH647" si="7">IF(N635="zníž. prenesená",J635,0)</f>
        <v>0</v>
      </c>
      <c r="BI635" s="166">
        <f t="shared" ref="BI635:BI647" si="8">IF(N635="nulová",J635,0)</f>
        <v>0</v>
      </c>
      <c r="BJ635" s="18" t="s">
        <v>86</v>
      </c>
      <c r="BK635" s="166">
        <f t="shared" ref="BK635:BK647" si="9">ROUND(I635*H635,2)</f>
        <v>0</v>
      </c>
      <c r="BL635" s="18" t="s">
        <v>145</v>
      </c>
      <c r="BM635" s="165" t="s">
        <v>590</v>
      </c>
    </row>
    <row r="636" spans="1:65" s="2" customFormat="1" ht="49.15" customHeight="1">
      <c r="A636" s="33"/>
      <c r="B636" s="152"/>
      <c r="C636" s="153" t="s">
        <v>591</v>
      </c>
      <c r="D636" s="153" t="s">
        <v>141</v>
      </c>
      <c r="E636" s="154" t="s">
        <v>592</v>
      </c>
      <c r="F636" s="155" t="s">
        <v>593</v>
      </c>
      <c r="G636" s="156" t="s">
        <v>144</v>
      </c>
      <c r="H636" s="157">
        <v>82.793999999999997</v>
      </c>
      <c r="I636" s="158"/>
      <c r="J636" s="159">
        <f t="shared" si="0"/>
        <v>0</v>
      </c>
      <c r="K636" s="160"/>
      <c r="L636" s="34"/>
      <c r="M636" s="161" t="s">
        <v>1</v>
      </c>
      <c r="N636" s="162" t="s">
        <v>39</v>
      </c>
      <c r="O636" s="62"/>
      <c r="P636" s="163">
        <f t="shared" si="1"/>
        <v>0</v>
      </c>
      <c r="Q636" s="163">
        <v>0</v>
      </c>
      <c r="R636" s="163">
        <f t="shared" si="2"/>
        <v>0</v>
      </c>
      <c r="S636" s="163">
        <v>0</v>
      </c>
      <c r="T636" s="164">
        <f t="shared" si="3"/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65" t="s">
        <v>145</v>
      </c>
      <c r="AT636" s="165" t="s">
        <v>141</v>
      </c>
      <c r="AU636" s="165" t="s">
        <v>86</v>
      </c>
      <c r="AY636" s="18" t="s">
        <v>139</v>
      </c>
      <c r="BE636" s="166">
        <f t="shared" si="4"/>
        <v>0</v>
      </c>
      <c r="BF636" s="166">
        <f t="shared" si="5"/>
        <v>0</v>
      </c>
      <c r="BG636" s="166">
        <f t="shared" si="6"/>
        <v>0</v>
      </c>
      <c r="BH636" s="166">
        <f t="shared" si="7"/>
        <v>0</v>
      </c>
      <c r="BI636" s="166">
        <f t="shared" si="8"/>
        <v>0</v>
      </c>
      <c r="BJ636" s="18" t="s">
        <v>86</v>
      </c>
      <c r="BK636" s="166">
        <f t="shared" si="9"/>
        <v>0</v>
      </c>
      <c r="BL636" s="18" t="s">
        <v>145</v>
      </c>
      <c r="BM636" s="165" t="s">
        <v>594</v>
      </c>
    </row>
    <row r="637" spans="1:65" s="2" customFormat="1" ht="49.15" customHeight="1">
      <c r="A637" s="33"/>
      <c r="B637" s="152"/>
      <c r="C637" s="153" t="s">
        <v>218</v>
      </c>
      <c r="D637" s="153" t="s">
        <v>141</v>
      </c>
      <c r="E637" s="154" t="s">
        <v>595</v>
      </c>
      <c r="F637" s="155" t="s">
        <v>596</v>
      </c>
      <c r="G637" s="156" t="s">
        <v>144</v>
      </c>
      <c r="H637" s="157">
        <v>980.26199999999994</v>
      </c>
      <c r="I637" s="158"/>
      <c r="J637" s="159">
        <f t="shared" si="0"/>
        <v>0</v>
      </c>
      <c r="K637" s="160"/>
      <c r="L637" s="34"/>
      <c r="M637" s="161" t="s">
        <v>1</v>
      </c>
      <c r="N637" s="162" t="s">
        <v>39</v>
      </c>
      <c r="O637" s="62"/>
      <c r="P637" s="163">
        <f t="shared" si="1"/>
        <v>0</v>
      </c>
      <c r="Q637" s="163">
        <v>0</v>
      </c>
      <c r="R637" s="163">
        <f t="shared" si="2"/>
        <v>0</v>
      </c>
      <c r="S637" s="163">
        <v>0</v>
      </c>
      <c r="T637" s="164">
        <f t="shared" si="3"/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65" t="s">
        <v>145</v>
      </c>
      <c r="AT637" s="165" t="s">
        <v>141</v>
      </c>
      <c r="AU637" s="165" t="s">
        <v>86</v>
      </c>
      <c r="AY637" s="18" t="s">
        <v>139</v>
      </c>
      <c r="BE637" s="166">
        <f t="shared" si="4"/>
        <v>0</v>
      </c>
      <c r="BF637" s="166">
        <f t="shared" si="5"/>
        <v>0</v>
      </c>
      <c r="BG637" s="166">
        <f t="shared" si="6"/>
        <v>0</v>
      </c>
      <c r="BH637" s="166">
        <f t="shared" si="7"/>
        <v>0</v>
      </c>
      <c r="BI637" s="166">
        <f t="shared" si="8"/>
        <v>0</v>
      </c>
      <c r="BJ637" s="18" t="s">
        <v>86</v>
      </c>
      <c r="BK637" s="166">
        <f t="shared" si="9"/>
        <v>0</v>
      </c>
      <c r="BL637" s="18" t="s">
        <v>145</v>
      </c>
      <c r="BM637" s="165" t="s">
        <v>597</v>
      </c>
    </row>
    <row r="638" spans="1:65" s="2" customFormat="1" ht="37.9" customHeight="1">
      <c r="A638" s="33"/>
      <c r="B638" s="152"/>
      <c r="C638" s="153" t="s">
        <v>598</v>
      </c>
      <c r="D638" s="153" t="s">
        <v>141</v>
      </c>
      <c r="E638" s="154" t="s">
        <v>599</v>
      </c>
      <c r="F638" s="155" t="s">
        <v>600</v>
      </c>
      <c r="G638" s="156" t="s">
        <v>144</v>
      </c>
      <c r="H638" s="157">
        <v>774.39800000000002</v>
      </c>
      <c r="I638" s="158"/>
      <c r="J638" s="159">
        <f t="shared" si="0"/>
        <v>0</v>
      </c>
      <c r="K638" s="160"/>
      <c r="L638" s="34"/>
      <c r="M638" s="161" t="s">
        <v>1</v>
      </c>
      <c r="N638" s="162" t="s">
        <v>39</v>
      </c>
      <c r="O638" s="62"/>
      <c r="P638" s="163">
        <f t="shared" si="1"/>
        <v>0</v>
      </c>
      <c r="Q638" s="163">
        <v>0</v>
      </c>
      <c r="R638" s="163">
        <f t="shared" si="2"/>
        <v>0</v>
      </c>
      <c r="S638" s="163">
        <v>0</v>
      </c>
      <c r="T638" s="164">
        <f t="shared" si="3"/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65" t="s">
        <v>145</v>
      </c>
      <c r="AT638" s="165" t="s">
        <v>141</v>
      </c>
      <c r="AU638" s="165" t="s">
        <v>86</v>
      </c>
      <c r="AY638" s="18" t="s">
        <v>139</v>
      </c>
      <c r="BE638" s="166">
        <f t="shared" si="4"/>
        <v>0</v>
      </c>
      <c r="BF638" s="166">
        <f t="shared" si="5"/>
        <v>0</v>
      </c>
      <c r="BG638" s="166">
        <f t="shared" si="6"/>
        <v>0</v>
      </c>
      <c r="BH638" s="166">
        <f t="shared" si="7"/>
        <v>0</v>
      </c>
      <c r="BI638" s="166">
        <f t="shared" si="8"/>
        <v>0</v>
      </c>
      <c r="BJ638" s="18" t="s">
        <v>86</v>
      </c>
      <c r="BK638" s="166">
        <f t="shared" si="9"/>
        <v>0</v>
      </c>
      <c r="BL638" s="18" t="s">
        <v>145</v>
      </c>
      <c r="BM638" s="165" t="s">
        <v>601</v>
      </c>
    </row>
    <row r="639" spans="1:65" s="2" customFormat="1" ht="37.9" customHeight="1">
      <c r="A639" s="33"/>
      <c r="B639" s="152"/>
      <c r="C639" s="153" t="s">
        <v>224</v>
      </c>
      <c r="D639" s="153" t="s">
        <v>141</v>
      </c>
      <c r="E639" s="154" t="s">
        <v>602</v>
      </c>
      <c r="F639" s="155" t="s">
        <v>603</v>
      </c>
      <c r="G639" s="156" t="s">
        <v>144</v>
      </c>
      <c r="H639" s="157">
        <v>1302.068</v>
      </c>
      <c r="I639" s="158"/>
      <c r="J639" s="159">
        <f t="shared" si="0"/>
        <v>0</v>
      </c>
      <c r="K639" s="160"/>
      <c r="L639" s="34"/>
      <c r="M639" s="161" t="s">
        <v>1</v>
      </c>
      <c r="N639" s="162" t="s">
        <v>39</v>
      </c>
      <c r="O639" s="62"/>
      <c r="P639" s="163">
        <f t="shared" si="1"/>
        <v>0</v>
      </c>
      <c r="Q639" s="163">
        <v>0</v>
      </c>
      <c r="R639" s="163">
        <f t="shared" si="2"/>
        <v>0</v>
      </c>
      <c r="S639" s="163">
        <v>0</v>
      </c>
      <c r="T639" s="164">
        <f t="shared" si="3"/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65" t="s">
        <v>145</v>
      </c>
      <c r="AT639" s="165" t="s">
        <v>141</v>
      </c>
      <c r="AU639" s="165" t="s">
        <v>86</v>
      </c>
      <c r="AY639" s="18" t="s">
        <v>139</v>
      </c>
      <c r="BE639" s="166">
        <f t="shared" si="4"/>
        <v>0</v>
      </c>
      <c r="BF639" s="166">
        <f t="shared" si="5"/>
        <v>0</v>
      </c>
      <c r="BG639" s="166">
        <f t="shared" si="6"/>
        <v>0</v>
      </c>
      <c r="BH639" s="166">
        <f t="shared" si="7"/>
        <v>0</v>
      </c>
      <c r="BI639" s="166">
        <f t="shared" si="8"/>
        <v>0</v>
      </c>
      <c r="BJ639" s="18" t="s">
        <v>86</v>
      </c>
      <c r="BK639" s="166">
        <f t="shared" si="9"/>
        <v>0</v>
      </c>
      <c r="BL639" s="18" t="s">
        <v>145</v>
      </c>
      <c r="BM639" s="165" t="s">
        <v>604</v>
      </c>
    </row>
    <row r="640" spans="1:65" s="2" customFormat="1" ht="44.25" customHeight="1">
      <c r="A640" s="33"/>
      <c r="B640" s="152"/>
      <c r="C640" s="153" t="s">
        <v>605</v>
      </c>
      <c r="D640" s="153" t="s">
        <v>141</v>
      </c>
      <c r="E640" s="154" t="s">
        <v>606</v>
      </c>
      <c r="F640" s="155" t="s">
        <v>607</v>
      </c>
      <c r="G640" s="156" t="s">
        <v>144</v>
      </c>
      <c r="H640" s="157">
        <v>709.98599999999999</v>
      </c>
      <c r="I640" s="158"/>
      <c r="J640" s="159">
        <f t="shared" si="0"/>
        <v>0</v>
      </c>
      <c r="K640" s="160"/>
      <c r="L640" s="34"/>
      <c r="M640" s="161" t="s">
        <v>1</v>
      </c>
      <c r="N640" s="162" t="s">
        <v>39</v>
      </c>
      <c r="O640" s="62"/>
      <c r="P640" s="163">
        <f t="shared" si="1"/>
        <v>0</v>
      </c>
      <c r="Q640" s="163">
        <v>0</v>
      </c>
      <c r="R640" s="163">
        <f t="shared" si="2"/>
        <v>0</v>
      </c>
      <c r="S640" s="163">
        <v>0</v>
      </c>
      <c r="T640" s="164">
        <f t="shared" si="3"/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65" t="s">
        <v>145</v>
      </c>
      <c r="AT640" s="165" t="s">
        <v>141</v>
      </c>
      <c r="AU640" s="165" t="s">
        <v>86</v>
      </c>
      <c r="AY640" s="18" t="s">
        <v>139</v>
      </c>
      <c r="BE640" s="166">
        <f t="shared" si="4"/>
        <v>0</v>
      </c>
      <c r="BF640" s="166">
        <f t="shared" si="5"/>
        <v>0</v>
      </c>
      <c r="BG640" s="166">
        <f t="shared" si="6"/>
        <v>0</v>
      </c>
      <c r="BH640" s="166">
        <f t="shared" si="7"/>
        <v>0</v>
      </c>
      <c r="BI640" s="166">
        <f t="shared" si="8"/>
        <v>0</v>
      </c>
      <c r="BJ640" s="18" t="s">
        <v>86</v>
      </c>
      <c r="BK640" s="166">
        <f t="shared" si="9"/>
        <v>0</v>
      </c>
      <c r="BL640" s="18" t="s">
        <v>145</v>
      </c>
      <c r="BM640" s="165" t="s">
        <v>608</v>
      </c>
    </row>
    <row r="641" spans="1:65" s="2" customFormat="1" ht="49.15" customHeight="1">
      <c r="A641" s="33"/>
      <c r="B641" s="152"/>
      <c r="C641" s="153" t="s">
        <v>229</v>
      </c>
      <c r="D641" s="153" t="s">
        <v>141</v>
      </c>
      <c r="E641" s="154" t="s">
        <v>609</v>
      </c>
      <c r="F641" s="155" t="s">
        <v>610</v>
      </c>
      <c r="G641" s="156" t="s">
        <v>144</v>
      </c>
      <c r="H641" s="157">
        <v>709.98599999999999</v>
      </c>
      <c r="I641" s="158"/>
      <c r="J641" s="159">
        <f t="shared" si="0"/>
        <v>0</v>
      </c>
      <c r="K641" s="160"/>
      <c r="L641" s="34"/>
      <c r="M641" s="161" t="s">
        <v>1</v>
      </c>
      <c r="N641" s="162" t="s">
        <v>39</v>
      </c>
      <c r="O641" s="62"/>
      <c r="P641" s="163">
        <f t="shared" si="1"/>
        <v>0</v>
      </c>
      <c r="Q641" s="163">
        <v>0</v>
      </c>
      <c r="R641" s="163">
        <f t="shared" si="2"/>
        <v>0</v>
      </c>
      <c r="S641" s="163">
        <v>0</v>
      </c>
      <c r="T641" s="164">
        <f t="shared" si="3"/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65" t="s">
        <v>145</v>
      </c>
      <c r="AT641" s="165" t="s">
        <v>141</v>
      </c>
      <c r="AU641" s="165" t="s">
        <v>86</v>
      </c>
      <c r="AY641" s="18" t="s">
        <v>139</v>
      </c>
      <c r="BE641" s="166">
        <f t="shared" si="4"/>
        <v>0</v>
      </c>
      <c r="BF641" s="166">
        <f t="shared" si="5"/>
        <v>0</v>
      </c>
      <c r="BG641" s="166">
        <f t="shared" si="6"/>
        <v>0</v>
      </c>
      <c r="BH641" s="166">
        <f t="shared" si="7"/>
        <v>0</v>
      </c>
      <c r="BI641" s="166">
        <f t="shared" si="8"/>
        <v>0</v>
      </c>
      <c r="BJ641" s="18" t="s">
        <v>86</v>
      </c>
      <c r="BK641" s="166">
        <f t="shared" si="9"/>
        <v>0</v>
      </c>
      <c r="BL641" s="18" t="s">
        <v>145</v>
      </c>
      <c r="BM641" s="165" t="s">
        <v>611</v>
      </c>
    </row>
    <row r="642" spans="1:65" s="2" customFormat="1" ht="49.15" customHeight="1">
      <c r="A642" s="33"/>
      <c r="B642" s="152"/>
      <c r="C642" s="153" t="s">
        <v>612</v>
      </c>
      <c r="D642" s="153" t="s">
        <v>141</v>
      </c>
      <c r="E642" s="154" t="s">
        <v>613</v>
      </c>
      <c r="F642" s="155" t="s">
        <v>614</v>
      </c>
      <c r="G642" s="156" t="s">
        <v>144</v>
      </c>
      <c r="H642" s="157">
        <v>772.88599999999997</v>
      </c>
      <c r="I642" s="158"/>
      <c r="J642" s="159">
        <f t="shared" si="0"/>
        <v>0</v>
      </c>
      <c r="K642" s="160"/>
      <c r="L642" s="34"/>
      <c r="M642" s="161" t="s">
        <v>1</v>
      </c>
      <c r="N642" s="162" t="s">
        <v>39</v>
      </c>
      <c r="O642" s="62"/>
      <c r="P642" s="163">
        <f t="shared" si="1"/>
        <v>0</v>
      </c>
      <c r="Q642" s="163">
        <v>0</v>
      </c>
      <c r="R642" s="163">
        <f t="shared" si="2"/>
        <v>0</v>
      </c>
      <c r="S642" s="163">
        <v>0</v>
      </c>
      <c r="T642" s="164">
        <f t="shared" si="3"/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65" t="s">
        <v>145</v>
      </c>
      <c r="AT642" s="165" t="s">
        <v>141</v>
      </c>
      <c r="AU642" s="165" t="s">
        <v>86</v>
      </c>
      <c r="AY642" s="18" t="s">
        <v>139</v>
      </c>
      <c r="BE642" s="166">
        <f t="shared" si="4"/>
        <v>0</v>
      </c>
      <c r="BF642" s="166">
        <f t="shared" si="5"/>
        <v>0</v>
      </c>
      <c r="BG642" s="166">
        <f t="shared" si="6"/>
        <v>0</v>
      </c>
      <c r="BH642" s="166">
        <f t="shared" si="7"/>
        <v>0</v>
      </c>
      <c r="BI642" s="166">
        <f t="shared" si="8"/>
        <v>0</v>
      </c>
      <c r="BJ642" s="18" t="s">
        <v>86</v>
      </c>
      <c r="BK642" s="166">
        <f t="shared" si="9"/>
        <v>0</v>
      </c>
      <c r="BL642" s="18" t="s">
        <v>145</v>
      </c>
      <c r="BM642" s="165" t="s">
        <v>615</v>
      </c>
    </row>
    <row r="643" spans="1:65" s="2" customFormat="1" ht="44.25" customHeight="1">
      <c r="A643" s="33"/>
      <c r="B643" s="152"/>
      <c r="C643" s="153" t="s">
        <v>236</v>
      </c>
      <c r="D643" s="153" t="s">
        <v>141</v>
      </c>
      <c r="E643" s="154" t="s">
        <v>616</v>
      </c>
      <c r="F643" s="155" t="s">
        <v>617</v>
      </c>
      <c r="G643" s="156" t="s">
        <v>144</v>
      </c>
      <c r="H643" s="157">
        <v>323.31799999999998</v>
      </c>
      <c r="I643" s="158"/>
      <c r="J643" s="159">
        <f t="shared" si="0"/>
        <v>0</v>
      </c>
      <c r="K643" s="160"/>
      <c r="L643" s="34"/>
      <c r="M643" s="161" t="s">
        <v>1</v>
      </c>
      <c r="N643" s="162" t="s">
        <v>39</v>
      </c>
      <c r="O643" s="62"/>
      <c r="P643" s="163">
        <f t="shared" si="1"/>
        <v>0</v>
      </c>
      <c r="Q643" s="163">
        <v>0</v>
      </c>
      <c r="R643" s="163">
        <f t="shared" si="2"/>
        <v>0</v>
      </c>
      <c r="S643" s="163">
        <v>0</v>
      </c>
      <c r="T643" s="164">
        <f t="shared" si="3"/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65" t="s">
        <v>145</v>
      </c>
      <c r="AT643" s="165" t="s">
        <v>141</v>
      </c>
      <c r="AU643" s="165" t="s">
        <v>86</v>
      </c>
      <c r="AY643" s="18" t="s">
        <v>139</v>
      </c>
      <c r="BE643" s="166">
        <f t="shared" si="4"/>
        <v>0</v>
      </c>
      <c r="BF643" s="166">
        <f t="shared" si="5"/>
        <v>0</v>
      </c>
      <c r="BG643" s="166">
        <f t="shared" si="6"/>
        <v>0</v>
      </c>
      <c r="BH643" s="166">
        <f t="shared" si="7"/>
        <v>0</v>
      </c>
      <c r="BI643" s="166">
        <f t="shared" si="8"/>
        <v>0</v>
      </c>
      <c r="BJ643" s="18" t="s">
        <v>86</v>
      </c>
      <c r="BK643" s="166">
        <f t="shared" si="9"/>
        <v>0</v>
      </c>
      <c r="BL643" s="18" t="s">
        <v>145</v>
      </c>
      <c r="BM643" s="165" t="s">
        <v>618</v>
      </c>
    </row>
    <row r="644" spans="1:65" s="2" customFormat="1" ht="21.75" customHeight="1">
      <c r="A644" s="33"/>
      <c r="B644" s="152"/>
      <c r="C644" s="153" t="s">
        <v>619</v>
      </c>
      <c r="D644" s="153" t="s">
        <v>141</v>
      </c>
      <c r="E644" s="154" t="s">
        <v>620</v>
      </c>
      <c r="F644" s="155" t="s">
        <v>621</v>
      </c>
      <c r="G644" s="156" t="s">
        <v>144</v>
      </c>
      <c r="H644" s="157">
        <v>1302.068</v>
      </c>
      <c r="I644" s="158"/>
      <c r="J644" s="159">
        <f t="shared" si="0"/>
        <v>0</v>
      </c>
      <c r="K644" s="160"/>
      <c r="L644" s="34"/>
      <c r="M644" s="161" t="s">
        <v>1</v>
      </c>
      <c r="N644" s="162" t="s">
        <v>39</v>
      </c>
      <c r="O644" s="62"/>
      <c r="P644" s="163">
        <f t="shared" si="1"/>
        <v>0</v>
      </c>
      <c r="Q644" s="163">
        <v>0</v>
      </c>
      <c r="R644" s="163">
        <f t="shared" si="2"/>
        <v>0</v>
      </c>
      <c r="S644" s="163">
        <v>0</v>
      </c>
      <c r="T644" s="164">
        <f t="shared" si="3"/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65" t="s">
        <v>145</v>
      </c>
      <c r="AT644" s="165" t="s">
        <v>141</v>
      </c>
      <c r="AU644" s="165" t="s">
        <v>86</v>
      </c>
      <c r="AY644" s="18" t="s">
        <v>139</v>
      </c>
      <c r="BE644" s="166">
        <f t="shared" si="4"/>
        <v>0</v>
      </c>
      <c r="BF644" s="166">
        <f t="shared" si="5"/>
        <v>0</v>
      </c>
      <c r="BG644" s="166">
        <f t="shared" si="6"/>
        <v>0</v>
      </c>
      <c r="BH644" s="166">
        <f t="shared" si="7"/>
        <v>0</v>
      </c>
      <c r="BI644" s="166">
        <f t="shared" si="8"/>
        <v>0</v>
      </c>
      <c r="BJ644" s="18" t="s">
        <v>86</v>
      </c>
      <c r="BK644" s="166">
        <f t="shared" si="9"/>
        <v>0</v>
      </c>
      <c r="BL644" s="18" t="s">
        <v>145</v>
      </c>
      <c r="BM644" s="165" t="s">
        <v>622</v>
      </c>
    </row>
    <row r="645" spans="1:65" s="2" customFormat="1" ht="16.5" customHeight="1">
      <c r="A645" s="33"/>
      <c r="B645" s="152"/>
      <c r="C645" s="153" t="s">
        <v>239</v>
      </c>
      <c r="D645" s="153" t="s">
        <v>141</v>
      </c>
      <c r="E645" s="154" t="s">
        <v>623</v>
      </c>
      <c r="F645" s="155" t="s">
        <v>624</v>
      </c>
      <c r="G645" s="156" t="s">
        <v>144</v>
      </c>
      <c r="H645" s="157">
        <v>2282.33</v>
      </c>
      <c r="I645" s="158"/>
      <c r="J645" s="159">
        <f t="shared" si="0"/>
        <v>0</v>
      </c>
      <c r="K645" s="160"/>
      <c r="L645" s="34"/>
      <c r="M645" s="161" t="s">
        <v>1</v>
      </c>
      <c r="N645" s="162" t="s">
        <v>39</v>
      </c>
      <c r="O645" s="62"/>
      <c r="P645" s="163">
        <f t="shared" si="1"/>
        <v>0</v>
      </c>
      <c r="Q645" s="163">
        <v>0</v>
      </c>
      <c r="R645" s="163">
        <f t="shared" si="2"/>
        <v>0</v>
      </c>
      <c r="S645" s="163">
        <v>0</v>
      </c>
      <c r="T645" s="164">
        <f t="shared" si="3"/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65" t="s">
        <v>145</v>
      </c>
      <c r="AT645" s="165" t="s">
        <v>141</v>
      </c>
      <c r="AU645" s="165" t="s">
        <v>86</v>
      </c>
      <c r="AY645" s="18" t="s">
        <v>139</v>
      </c>
      <c r="BE645" s="166">
        <f t="shared" si="4"/>
        <v>0</v>
      </c>
      <c r="BF645" s="166">
        <f t="shared" si="5"/>
        <v>0</v>
      </c>
      <c r="BG645" s="166">
        <f t="shared" si="6"/>
        <v>0</v>
      </c>
      <c r="BH645" s="166">
        <f t="shared" si="7"/>
        <v>0</v>
      </c>
      <c r="BI645" s="166">
        <f t="shared" si="8"/>
        <v>0</v>
      </c>
      <c r="BJ645" s="18" t="s">
        <v>86</v>
      </c>
      <c r="BK645" s="166">
        <f t="shared" si="9"/>
        <v>0</v>
      </c>
      <c r="BL645" s="18" t="s">
        <v>145</v>
      </c>
      <c r="BM645" s="165" t="s">
        <v>625</v>
      </c>
    </row>
    <row r="646" spans="1:65" s="2" customFormat="1" ht="37.9" customHeight="1">
      <c r="A646" s="33"/>
      <c r="B646" s="152"/>
      <c r="C646" s="153" t="s">
        <v>13</v>
      </c>
      <c r="D646" s="153" t="s">
        <v>141</v>
      </c>
      <c r="E646" s="154" t="s">
        <v>626</v>
      </c>
      <c r="F646" s="155" t="s">
        <v>627</v>
      </c>
      <c r="G646" s="156" t="s">
        <v>144</v>
      </c>
      <c r="H646" s="157">
        <v>1.512</v>
      </c>
      <c r="I646" s="158"/>
      <c r="J646" s="159">
        <f t="shared" si="0"/>
        <v>0</v>
      </c>
      <c r="K646" s="160"/>
      <c r="L646" s="34"/>
      <c r="M646" s="161" t="s">
        <v>1</v>
      </c>
      <c r="N646" s="162" t="s">
        <v>39</v>
      </c>
      <c r="O646" s="62"/>
      <c r="P646" s="163">
        <f t="shared" si="1"/>
        <v>0</v>
      </c>
      <c r="Q646" s="163">
        <v>0</v>
      </c>
      <c r="R646" s="163">
        <f t="shared" si="2"/>
        <v>0</v>
      </c>
      <c r="S646" s="163">
        <v>0</v>
      </c>
      <c r="T646" s="164">
        <f t="shared" si="3"/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65" t="s">
        <v>145</v>
      </c>
      <c r="AT646" s="165" t="s">
        <v>141</v>
      </c>
      <c r="AU646" s="165" t="s">
        <v>86</v>
      </c>
      <c r="AY646" s="18" t="s">
        <v>139</v>
      </c>
      <c r="BE646" s="166">
        <f t="shared" si="4"/>
        <v>0</v>
      </c>
      <c r="BF646" s="166">
        <f t="shared" si="5"/>
        <v>0</v>
      </c>
      <c r="BG646" s="166">
        <f t="shared" si="6"/>
        <v>0</v>
      </c>
      <c r="BH646" s="166">
        <f t="shared" si="7"/>
        <v>0</v>
      </c>
      <c r="BI646" s="166">
        <f t="shared" si="8"/>
        <v>0</v>
      </c>
      <c r="BJ646" s="18" t="s">
        <v>86</v>
      </c>
      <c r="BK646" s="166">
        <f t="shared" si="9"/>
        <v>0</v>
      </c>
      <c r="BL646" s="18" t="s">
        <v>145</v>
      </c>
      <c r="BM646" s="165" t="s">
        <v>628</v>
      </c>
    </row>
    <row r="647" spans="1:65" s="2" customFormat="1" ht="24.2" customHeight="1">
      <c r="A647" s="33"/>
      <c r="B647" s="152"/>
      <c r="C647" s="153" t="s">
        <v>243</v>
      </c>
      <c r="D647" s="153" t="s">
        <v>141</v>
      </c>
      <c r="E647" s="154" t="s">
        <v>629</v>
      </c>
      <c r="F647" s="155" t="s">
        <v>630</v>
      </c>
      <c r="G647" s="156" t="s">
        <v>144</v>
      </c>
      <c r="H647" s="157">
        <v>71.296000000000006</v>
      </c>
      <c r="I647" s="158"/>
      <c r="J647" s="159">
        <f t="shared" si="0"/>
        <v>0</v>
      </c>
      <c r="K647" s="160"/>
      <c r="L647" s="34"/>
      <c r="M647" s="161" t="s">
        <v>1</v>
      </c>
      <c r="N647" s="162" t="s">
        <v>39</v>
      </c>
      <c r="O647" s="62"/>
      <c r="P647" s="163">
        <f t="shared" si="1"/>
        <v>0</v>
      </c>
      <c r="Q647" s="163">
        <v>0</v>
      </c>
      <c r="R647" s="163">
        <f t="shared" si="2"/>
        <v>0</v>
      </c>
      <c r="S647" s="163">
        <v>0</v>
      </c>
      <c r="T647" s="164">
        <f t="shared" si="3"/>
        <v>0</v>
      </c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R647" s="165" t="s">
        <v>145</v>
      </c>
      <c r="AT647" s="165" t="s">
        <v>141</v>
      </c>
      <c r="AU647" s="165" t="s">
        <v>86</v>
      </c>
      <c r="AY647" s="18" t="s">
        <v>139</v>
      </c>
      <c r="BE647" s="166">
        <f t="shared" si="4"/>
        <v>0</v>
      </c>
      <c r="BF647" s="166">
        <f t="shared" si="5"/>
        <v>0</v>
      </c>
      <c r="BG647" s="166">
        <f t="shared" si="6"/>
        <v>0</v>
      </c>
      <c r="BH647" s="166">
        <f t="shared" si="7"/>
        <v>0</v>
      </c>
      <c r="BI647" s="166">
        <f t="shared" si="8"/>
        <v>0</v>
      </c>
      <c r="BJ647" s="18" t="s">
        <v>86</v>
      </c>
      <c r="BK647" s="166">
        <f t="shared" si="9"/>
        <v>0</v>
      </c>
      <c r="BL647" s="18" t="s">
        <v>145</v>
      </c>
      <c r="BM647" s="165" t="s">
        <v>631</v>
      </c>
    </row>
    <row r="648" spans="1:65" s="13" customFormat="1">
      <c r="B648" s="178"/>
      <c r="D648" s="179" t="s">
        <v>150</v>
      </c>
      <c r="E648" s="180" t="s">
        <v>1</v>
      </c>
      <c r="F648" s="181" t="s">
        <v>632</v>
      </c>
      <c r="H648" s="180" t="s">
        <v>1</v>
      </c>
      <c r="I648" s="182"/>
      <c r="L648" s="178"/>
      <c r="M648" s="183"/>
      <c r="N648" s="184"/>
      <c r="O648" s="184"/>
      <c r="P648" s="184"/>
      <c r="Q648" s="184"/>
      <c r="R648" s="184"/>
      <c r="S648" s="184"/>
      <c r="T648" s="185"/>
      <c r="AT648" s="180" t="s">
        <v>150</v>
      </c>
      <c r="AU648" s="180" t="s">
        <v>86</v>
      </c>
      <c r="AV648" s="13" t="s">
        <v>80</v>
      </c>
      <c r="AW648" s="13" t="s">
        <v>29</v>
      </c>
      <c r="AX648" s="13" t="s">
        <v>73</v>
      </c>
      <c r="AY648" s="180" t="s">
        <v>139</v>
      </c>
    </row>
    <row r="649" spans="1:65" s="13" customFormat="1">
      <c r="B649" s="178"/>
      <c r="D649" s="179" t="s">
        <v>150</v>
      </c>
      <c r="E649" s="180" t="s">
        <v>1</v>
      </c>
      <c r="F649" s="181" t="s">
        <v>633</v>
      </c>
      <c r="H649" s="180" t="s">
        <v>1</v>
      </c>
      <c r="I649" s="182"/>
      <c r="L649" s="178"/>
      <c r="M649" s="183"/>
      <c r="N649" s="184"/>
      <c r="O649" s="184"/>
      <c r="P649" s="184"/>
      <c r="Q649" s="184"/>
      <c r="R649" s="184"/>
      <c r="S649" s="184"/>
      <c r="T649" s="185"/>
      <c r="AT649" s="180" t="s">
        <v>150</v>
      </c>
      <c r="AU649" s="180" t="s">
        <v>86</v>
      </c>
      <c r="AV649" s="13" t="s">
        <v>80</v>
      </c>
      <c r="AW649" s="13" t="s">
        <v>29</v>
      </c>
      <c r="AX649" s="13" t="s">
        <v>73</v>
      </c>
      <c r="AY649" s="180" t="s">
        <v>139</v>
      </c>
    </row>
    <row r="650" spans="1:65" s="13" customFormat="1">
      <c r="B650" s="178"/>
      <c r="D650" s="179" t="s">
        <v>150</v>
      </c>
      <c r="E650" s="180" t="s">
        <v>1</v>
      </c>
      <c r="F650" s="181" t="s">
        <v>634</v>
      </c>
      <c r="H650" s="180" t="s">
        <v>1</v>
      </c>
      <c r="I650" s="182"/>
      <c r="L650" s="178"/>
      <c r="M650" s="183"/>
      <c r="N650" s="184"/>
      <c r="O650" s="184"/>
      <c r="P650" s="184"/>
      <c r="Q650" s="184"/>
      <c r="R650" s="184"/>
      <c r="S650" s="184"/>
      <c r="T650" s="185"/>
      <c r="AT650" s="180" t="s">
        <v>150</v>
      </c>
      <c r="AU650" s="180" t="s">
        <v>86</v>
      </c>
      <c r="AV650" s="13" t="s">
        <v>80</v>
      </c>
      <c r="AW650" s="13" t="s">
        <v>29</v>
      </c>
      <c r="AX650" s="13" t="s">
        <v>73</v>
      </c>
      <c r="AY650" s="180" t="s">
        <v>139</v>
      </c>
    </row>
    <row r="651" spans="1:65" s="14" customFormat="1">
      <c r="B651" s="186"/>
      <c r="D651" s="179" t="s">
        <v>150</v>
      </c>
      <c r="E651" s="187" t="s">
        <v>1</v>
      </c>
      <c r="F651" s="188" t="s">
        <v>635</v>
      </c>
      <c r="H651" s="189">
        <v>7.8970000000000002</v>
      </c>
      <c r="I651" s="190"/>
      <c r="L651" s="186"/>
      <c r="M651" s="191"/>
      <c r="N651" s="192"/>
      <c r="O651" s="192"/>
      <c r="P651" s="192"/>
      <c r="Q651" s="192"/>
      <c r="R651" s="192"/>
      <c r="S651" s="192"/>
      <c r="T651" s="193"/>
      <c r="AT651" s="187" t="s">
        <v>150</v>
      </c>
      <c r="AU651" s="187" t="s">
        <v>86</v>
      </c>
      <c r="AV651" s="14" t="s">
        <v>86</v>
      </c>
      <c r="AW651" s="14" t="s">
        <v>29</v>
      </c>
      <c r="AX651" s="14" t="s">
        <v>73</v>
      </c>
      <c r="AY651" s="187" t="s">
        <v>139</v>
      </c>
    </row>
    <row r="652" spans="1:65" s="14" customFormat="1">
      <c r="B652" s="186"/>
      <c r="D652" s="179" t="s">
        <v>150</v>
      </c>
      <c r="E652" s="187" t="s">
        <v>1</v>
      </c>
      <c r="F652" s="188" t="s">
        <v>636</v>
      </c>
      <c r="H652" s="189">
        <v>-3.6360000000000001</v>
      </c>
      <c r="I652" s="190"/>
      <c r="L652" s="186"/>
      <c r="M652" s="191"/>
      <c r="N652" s="192"/>
      <c r="O652" s="192"/>
      <c r="P652" s="192"/>
      <c r="Q652" s="192"/>
      <c r="R652" s="192"/>
      <c r="S652" s="192"/>
      <c r="T652" s="193"/>
      <c r="AT652" s="187" t="s">
        <v>150</v>
      </c>
      <c r="AU652" s="187" t="s">
        <v>86</v>
      </c>
      <c r="AV652" s="14" t="s">
        <v>86</v>
      </c>
      <c r="AW652" s="14" t="s">
        <v>29</v>
      </c>
      <c r="AX652" s="14" t="s">
        <v>73</v>
      </c>
      <c r="AY652" s="187" t="s">
        <v>139</v>
      </c>
    </row>
    <row r="653" spans="1:65" s="13" customFormat="1">
      <c r="B653" s="178"/>
      <c r="D653" s="179" t="s">
        <v>150</v>
      </c>
      <c r="E653" s="180" t="s">
        <v>1</v>
      </c>
      <c r="F653" s="181" t="s">
        <v>637</v>
      </c>
      <c r="H653" s="180" t="s">
        <v>1</v>
      </c>
      <c r="I653" s="182"/>
      <c r="L653" s="178"/>
      <c r="M653" s="183"/>
      <c r="N653" s="184"/>
      <c r="O653" s="184"/>
      <c r="P653" s="184"/>
      <c r="Q653" s="184"/>
      <c r="R653" s="184"/>
      <c r="S653" s="184"/>
      <c r="T653" s="185"/>
      <c r="AT653" s="180" t="s">
        <v>150</v>
      </c>
      <c r="AU653" s="180" t="s">
        <v>86</v>
      </c>
      <c r="AV653" s="13" t="s">
        <v>80</v>
      </c>
      <c r="AW653" s="13" t="s">
        <v>29</v>
      </c>
      <c r="AX653" s="13" t="s">
        <v>73</v>
      </c>
      <c r="AY653" s="180" t="s">
        <v>139</v>
      </c>
    </row>
    <row r="654" spans="1:65" s="14" customFormat="1">
      <c r="B654" s="186"/>
      <c r="D654" s="179" t="s">
        <v>150</v>
      </c>
      <c r="E654" s="187" t="s">
        <v>1</v>
      </c>
      <c r="F654" s="188" t="s">
        <v>638</v>
      </c>
      <c r="H654" s="189">
        <v>8.5510000000000002</v>
      </c>
      <c r="I654" s="190"/>
      <c r="L654" s="186"/>
      <c r="M654" s="191"/>
      <c r="N654" s="192"/>
      <c r="O654" s="192"/>
      <c r="P654" s="192"/>
      <c r="Q654" s="192"/>
      <c r="R654" s="192"/>
      <c r="S654" s="192"/>
      <c r="T654" s="193"/>
      <c r="AT654" s="187" t="s">
        <v>150</v>
      </c>
      <c r="AU654" s="187" t="s">
        <v>86</v>
      </c>
      <c r="AV654" s="14" t="s">
        <v>86</v>
      </c>
      <c r="AW654" s="14" t="s">
        <v>29</v>
      </c>
      <c r="AX654" s="14" t="s">
        <v>73</v>
      </c>
      <c r="AY654" s="187" t="s">
        <v>139</v>
      </c>
    </row>
    <row r="655" spans="1:65" s="14" customFormat="1">
      <c r="B655" s="186"/>
      <c r="D655" s="179" t="s">
        <v>150</v>
      </c>
      <c r="E655" s="187" t="s">
        <v>1</v>
      </c>
      <c r="F655" s="188" t="s">
        <v>639</v>
      </c>
      <c r="H655" s="189">
        <v>-3.87</v>
      </c>
      <c r="I655" s="190"/>
      <c r="L655" s="186"/>
      <c r="M655" s="191"/>
      <c r="N655" s="192"/>
      <c r="O655" s="192"/>
      <c r="P655" s="192"/>
      <c r="Q655" s="192"/>
      <c r="R655" s="192"/>
      <c r="S655" s="192"/>
      <c r="T655" s="193"/>
      <c r="AT655" s="187" t="s">
        <v>150</v>
      </c>
      <c r="AU655" s="187" t="s">
        <v>86</v>
      </c>
      <c r="AV655" s="14" t="s">
        <v>86</v>
      </c>
      <c r="AW655" s="14" t="s">
        <v>29</v>
      </c>
      <c r="AX655" s="14" t="s">
        <v>73</v>
      </c>
      <c r="AY655" s="187" t="s">
        <v>139</v>
      </c>
    </row>
    <row r="656" spans="1:65" s="13" customFormat="1">
      <c r="B656" s="178"/>
      <c r="D656" s="179" t="s">
        <v>150</v>
      </c>
      <c r="E656" s="180" t="s">
        <v>1</v>
      </c>
      <c r="F656" s="181" t="s">
        <v>640</v>
      </c>
      <c r="H656" s="180" t="s">
        <v>1</v>
      </c>
      <c r="I656" s="182"/>
      <c r="L656" s="178"/>
      <c r="M656" s="183"/>
      <c r="N656" s="184"/>
      <c r="O656" s="184"/>
      <c r="P656" s="184"/>
      <c r="Q656" s="184"/>
      <c r="R656" s="184"/>
      <c r="S656" s="184"/>
      <c r="T656" s="185"/>
      <c r="AT656" s="180" t="s">
        <v>150</v>
      </c>
      <c r="AU656" s="180" t="s">
        <v>86</v>
      </c>
      <c r="AV656" s="13" t="s">
        <v>80</v>
      </c>
      <c r="AW656" s="13" t="s">
        <v>29</v>
      </c>
      <c r="AX656" s="13" t="s">
        <v>73</v>
      </c>
      <c r="AY656" s="180" t="s">
        <v>139</v>
      </c>
    </row>
    <row r="657" spans="2:51" s="14" customFormat="1">
      <c r="B657" s="186"/>
      <c r="D657" s="179" t="s">
        <v>150</v>
      </c>
      <c r="E657" s="187" t="s">
        <v>1</v>
      </c>
      <c r="F657" s="188" t="s">
        <v>641</v>
      </c>
      <c r="H657" s="189">
        <v>8.2880000000000003</v>
      </c>
      <c r="I657" s="190"/>
      <c r="L657" s="186"/>
      <c r="M657" s="191"/>
      <c r="N657" s="192"/>
      <c r="O657" s="192"/>
      <c r="P657" s="192"/>
      <c r="Q657" s="192"/>
      <c r="R657" s="192"/>
      <c r="S657" s="192"/>
      <c r="T657" s="193"/>
      <c r="AT657" s="187" t="s">
        <v>150</v>
      </c>
      <c r="AU657" s="187" t="s">
        <v>86</v>
      </c>
      <c r="AV657" s="14" t="s">
        <v>86</v>
      </c>
      <c r="AW657" s="14" t="s">
        <v>29</v>
      </c>
      <c r="AX657" s="14" t="s">
        <v>73</v>
      </c>
      <c r="AY657" s="187" t="s">
        <v>139</v>
      </c>
    </row>
    <row r="658" spans="2:51" s="14" customFormat="1">
      <c r="B658" s="186"/>
      <c r="D658" s="179" t="s">
        <v>150</v>
      </c>
      <c r="E658" s="187" t="s">
        <v>1</v>
      </c>
      <c r="F658" s="188" t="s">
        <v>639</v>
      </c>
      <c r="H658" s="189">
        <v>-3.87</v>
      </c>
      <c r="I658" s="190"/>
      <c r="L658" s="186"/>
      <c r="M658" s="191"/>
      <c r="N658" s="192"/>
      <c r="O658" s="192"/>
      <c r="P658" s="192"/>
      <c r="Q658" s="192"/>
      <c r="R658" s="192"/>
      <c r="S658" s="192"/>
      <c r="T658" s="193"/>
      <c r="AT658" s="187" t="s">
        <v>150</v>
      </c>
      <c r="AU658" s="187" t="s">
        <v>86</v>
      </c>
      <c r="AV658" s="14" t="s">
        <v>86</v>
      </c>
      <c r="AW658" s="14" t="s">
        <v>29</v>
      </c>
      <c r="AX658" s="14" t="s">
        <v>73</v>
      </c>
      <c r="AY658" s="187" t="s">
        <v>139</v>
      </c>
    </row>
    <row r="659" spans="2:51" s="14" customFormat="1">
      <c r="B659" s="186"/>
      <c r="D659" s="179" t="s">
        <v>150</v>
      </c>
      <c r="E659" s="187" t="s">
        <v>1</v>
      </c>
      <c r="F659" s="188" t="s">
        <v>642</v>
      </c>
      <c r="H659" s="189">
        <v>6.9930000000000003</v>
      </c>
      <c r="I659" s="190"/>
      <c r="L659" s="186"/>
      <c r="M659" s="191"/>
      <c r="N659" s="192"/>
      <c r="O659" s="192"/>
      <c r="P659" s="192"/>
      <c r="Q659" s="192"/>
      <c r="R659" s="192"/>
      <c r="S659" s="192"/>
      <c r="T659" s="193"/>
      <c r="AT659" s="187" t="s">
        <v>150</v>
      </c>
      <c r="AU659" s="187" t="s">
        <v>86</v>
      </c>
      <c r="AV659" s="14" t="s">
        <v>86</v>
      </c>
      <c r="AW659" s="14" t="s">
        <v>29</v>
      </c>
      <c r="AX659" s="14" t="s">
        <v>73</v>
      </c>
      <c r="AY659" s="187" t="s">
        <v>139</v>
      </c>
    </row>
    <row r="660" spans="2:51" s="14" customFormat="1">
      <c r="B660" s="186"/>
      <c r="D660" s="179" t="s">
        <v>150</v>
      </c>
      <c r="E660" s="187" t="s">
        <v>1</v>
      </c>
      <c r="F660" s="188" t="s">
        <v>639</v>
      </c>
      <c r="H660" s="189">
        <v>-3.87</v>
      </c>
      <c r="I660" s="190"/>
      <c r="L660" s="186"/>
      <c r="M660" s="191"/>
      <c r="N660" s="192"/>
      <c r="O660" s="192"/>
      <c r="P660" s="192"/>
      <c r="Q660" s="192"/>
      <c r="R660" s="192"/>
      <c r="S660" s="192"/>
      <c r="T660" s="193"/>
      <c r="AT660" s="187" t="s">
        <v>150</v>
      </c>
      <c r="AU660" s="187" t="s">
        <v>86</v>
      </c>
      <c r="AV660" s="14" t="s">
        <v>86</v>
      </c>
      <c r="AW660" s="14" t="s">
        <v>29</v>
      </c>
      <c r="AX660" s="14" t="s">
        <v>73</v>
      </c>
      <c r="AY660" s="187" t="s">
        <v>139</v>
      </c>
    </row>
    <row r="661" spans="2:51" s="13" customFormat="1">
      <c r="B661" s="178"/>
      <c r="D661" s="179" t="s">
        <v>150</v>
      </c>
      <c r="E661" s="180" t="s">
        <v>1</v>
      </c>
      <c r="F661" s="181" t="s">
        <v>643</v>
      </c>
      <c r="H661" s="180" t="s">
        <v>1</v>
      </c>
      <c r="I661" s="182"/>
      <c r="L661" s="178"/>
      <c r="M661" s="183"/>
      <c r="N661" s="184"/>
      <c r="O661" s="184"/>
      <c r="P661" s="184"/>
      <c r="Q661" s="184"/>
      <c r="R661" s="184"/>
      <c r="S661" s="184"/>
      <c r="T661" s="185"/>
      <c r="AT661" s="180" t="s">
        <v>150</v>
      </c>
      <c r="AU661" s="180" t="s">
        <v>86</v>
      </c>
      <c r="AV661" s="13" t="s">
        <v>80</v>
      </c>
      <c r="AW661" s="13" t="s">
        <v>29</v>
      </c>
      <c r="AX661" s="13" t="s">
        <v>73</v>
      </c>
      <c r="AY661" s="180" t="s">
        <v>139</v>
      </c>
    </row>
    <row r="662" spans="2:51" s="14" customFormat="1">
      <c r="B662" s="186"/>
      <c r="D662" s="179" t="s">
        <v>150</v>
      </c>
      <c r="E662" s="187" t="s">
        <v>1</v>
      </c>
      <c r="F662" s="188" t="s">
        <v>644</v>
      </c>
      <c r="H662" s="189">
        <v>7.2</v>
      </c>
      <c r="I662" s="190"/>
      <c r="L662" s="186"/>
      <c r="M662" s="191"/>
      <c r="N662" s="192"/>
      <c r="O662" s="192"/>
      <c r="P662" s="192"/>
      <c r="Q662" s="192"/>
      <c r="R662" s="192"/>
      <c r="S662" s="192"/>
      <c r="T662" s="193"/>
      <c r="AT662" s="187" t="s">
        <v>150</v>
      </c>
      <c r="AU662" s="187" t="s">
        <v>86</v>
      </c>
      <c r="AV662" s="14" t="s">
        <v>86</v>
      </c>
      <c r="AW662" s="14" t="s">
        <v>29</v>
      </c>
      <c r="AX662" s="14" t="s">
        <v>73</v>
      </c>
      <c r="AY662" s="187" t="s">
        <v>139</v>
      </c>
    </row>
    <row r="663" spans="2:51" s="14" customFormat="1">
      <c r="B663" s="186"/>
      <c r="D663" s="179" t="s">
        <v>150</v>
      </c>
      <c r="E663" s="187" t="s">
        <v>1</v>
      </c>
      <c r="F663" s="188" t="s">
        <v>645</v>
      </c>
      <c r="H663" s="189">
        <v>-3.44</v>
      </c>
      <c r="I663" s="190"/>
      <c r="L663" s="186"/>
      <c r="M663" s="191"/>
      <c r="N663" s="192"/>
      <c r="O663" s="192"/>
      <c r="P663" s="192"/>
      <c r="Q663" s="192"/>
      <c r="R663" s="192"/>
      <c r="S663" s="192"/>
      <c r="T663" s="193"/>
      <c r="AT663" s="187" t="s">
        <v>150</v>
      </c>
      <c r="AU663" s="187" t="s">
        <v>86</v>
      </c>
      <c r="AV663" s="14" t="s">
        <v>86</v>
      </c>
      <c r="AW663" s="14" t="s">
        <v>29</v>
      </c>
      <c r="AX663" s="14" t="s">
        <v>73</v>
      </c>
      <c r="AY663" s="187" t="s">
        <v>139</v>
      </c>
    </row>
    <row r="664" spans="2:51" s="13" customFormat="1">
      <c r="B664" s="178"/>
      <c r="D664" s="179" t="s">
        <v>150</v>
      </c>
      <c r="E664" s="180" t="s">
        <v>1</v>
      </c>
      <c r="F664" s="181" t="s">
        <v>646</v>
      </c>
      <c r="H664" s="180" t="s">
        <v>1</v>
      </c>
      <c r="I664" s="182"/>
      <c r="L664" s="178"/>
      <c r="M664" s="183"/>
      <c r="N664" s="184"/>
      <c r="O664" s="184"/>
      <c r="P664" s="184"/>
      <c r="Q664" s="184"/>
      <c r="R664" s="184"/>
      <c r="S664" s="184"/>
      <c r="T664" s="185"/>
      <c r="AT664" s="180" t="s">
        <v>150</v>
      </c>
      <c r="AU664" s="180" t="s">
        <v>86</v>
      </c>
      <c r="AV664" s="13" t="s">
        <v>80</v>
      </c>
      <c r="AW664" s="13" t="s">
        <v>29</v>
      </c>
      <c r="AX664" s="13" t="s">
        <v>73</v>
      </c>
      <c r="AY664" s="180" t="s">
        <v>139</v>
      </c>
    </row>
    <row r="665" spans="2:51" s="14" customFormat="1">
      <c r="B665" s="186"/>
      <c r="D665" s="179" t="s">
        <v>150</v>
      </c>
      <c r="E665" s="187" t="s">
        <v>1</v>
      </c>
      <c r="F665" s="188" t="s">
        <v>647</v>
      </c>
      <c r="H665" s="189">
        <v>11.117000000000001</v>
      </c>
      <c r="I665" s="190"/>
      <c r="L665" s="186"/>
      <c r="M665" s="191"/>
      <c r="N665" s="192"/>
      <c r="O665" s="192"/>
      <c r="P665" s="192"/>
      <c r="Q665" s="192"/>
      <c r="R665" s="192"/>
      <c r="S665" s="192"/>
      <c r="T665" s="193"/>
      <c r="AT665" s="187" t="s">
        <v>150</v>
      </c>
      <c r="AU665" s="187" t="s">
        <v>86</v>
      </c>
      <c r="AV665" s="14" t="s">
        <v>86</v>
      </c>
      <c r="AW665" s="14" t="s">
        <v>29</v>
      </c>
      <c r="AX665" s="14" t="s">
        <v>73</v>
      </c>
      <c r="AY665" s="187" t="s">
        <v>139</v>
      </c>
    </row>
    <row r="666" spans="2:51" s="14" customFormat="1">
      <c r="B666" s="186"/>
      <c r="D666" s="179" t="s">
        <v>150</v>
      </c>
      <c r="E666" s="187" t="s">
        <v>1</v>
      </c>
      <c r="F666" s="188" t="s">
        <v>639</v>
      </c>
      <c r="H666" s="189">
        <v>-3.87</v>
      </c>
      <c r="I666" s="190"/>
      <c r="L666" s="186"/>
      <c r="M666" s="191"/>
      <c r="N666" s="192"/>
      <c r="O666" s="192"/>
      <c r="P666" s="192"/>
      <c r="Q666" s="192"/>
      <c r="R666" s="192"/>
      <c r="S666" s="192"/>
      <c r="T666" s="193"/>
      <c r="AT666" s="187" t="s">
        <v>150</v>
      </c>
      <c r="AU666" s="187" t="s">
        <v>86</v>
      </c>
      <c r="AV666" s="14" t="s">
        <v>86</v>
      </c>
      <c r="AW666" s="14" t="s">
        <v>29</v>
      </c>
      <c r="AX666" s="14" t="s">
        <v>73</v>
      </c>
      <c r="AY666" s="187" t="s">
        <v>139</v>
      </c>
    </row>
    <row r="667" spans="2:51" s="14" customFormat="1">
      <c r="B667" s="186"/>
      <c r="D667" s="179" t="s">
        <v>150</v>
      </c>
      <c r="E667" s="187" t="s">
        <v>1</v>
      </c>
      <c r="F667" s="188" t="s">
        <v>648</v>
      </c>
      <c r="H667" s="189">
        <v>7.2</v>
      </c>
      <c r="I667" s="190"/>
      <c r="L667" s="186"/>
      <c r="M667" s="191"/>
      <c r="N667" s="192"/>
      <c r="O667" s="192"/>
      <c r="P667" s="192"/>
      <c r="Q667" s="192"/>
      <c r="R667" s="192"/>
      <c r="S667" s="192"/>
      <c r="T667" s="193"/>
      <c r="AT667" s="187" t="s">
        <v>150</v>
      </c>
      <c r="AU667" s="187" t="s">
        <v>86</v>
      </c>
      <c r="AV667" s="14" t="s">
        <v>86</v>
      </c>
      <c r="AW667" s="14" t="s">
        <v>29</v>
      </c>
      <c r="AX667" s="14" t="s">
        <v>73</v>
      </c>
      <c r="AY667" s="187" t="s">
        <v>139</v>
      </c>
    </row>
    <row r="668" spans="2:51" s="14" customFormat="1">
      <c r="B668" s="186"/>
      <c r="D668" s="179" t="s">
        <v>150</v>
      </c>
      <c r="E668" s="187" t="s">
        <v>1</v>
      </c>
      <c r="F668" s="188" t="s">
        <v>639</v>
      </c>
      <c r="H668" s="189">
        <v>-3.87</v>
      </c>
      <c r="I668" s="190"/>
      <c r="L668" s="186"/>
      <c r="M668" s="191"/>
      <c r="N668" s="192"/>
      <c r="O668" s="192"/>
      <c r="P668" s="192"/>
      <c r="Q668" s="192"/>
      <c r="R668" s="192"/>
      <c r="S668" s="192"/>
      <c r="T668" s="193"/>
      <c r="AT668" s="187" t="s">
        <v>150</v>
      </c>
      <c r="AU668" s="187" t="s">
        <v>86</v>
      </c>
      <c r="AV668" s="14" t="s">
        <v>86</v>
      </c>
      <c r="AW668" s="14" t="s">
        <v>29</v>
      </c>
      <c r="AX668" s="14" t="s">
        <v>73</v>
      </c>
      <c r="AY668" s="187" t="s">
        <v>139</v>
      </c>
    </row>
    <row r="669" spans="2:51" s="13" customFormat="1">
      <c r="B669" s="178"/>
      <c r="D669" s="179" t="s">
        <v>150</v>
      </c>
      <c r="E669" s="180" t="s">
        <v>1</v>
      </c>
      <c r="F669" s="181" t="s">
        <v>649</v>
      </c>
      <c r="H669" s="180" t="s">
        <v>1</v>
      </c>
      <c r="I669" s="182"/>
      <c r="L669" s="178"/>
      <c r="M669" s="183"/>
      <c r="N669" s="184"/>
      <c r="O669" s="184"/>
      <c r="P669" s="184"/>
      <c r="Q669" s="184"/>
      <c r="R669" s="184"/>
      <c r="S669" s="184"/>
      <c r="T669" s="185"/>
      <c r="AT669" s="180" t="s">
        <v>150</v>
      </c>
      <c r="AU669" s="180" t="s">
        <v>86</v>
      </c>
      <c r="AV669" s="13" t="s">
        <v>80</v>
      </c>
      <c r="AW669" s="13" t="s">
        <v>29</v>
      </c>
      <c r="AX669" s="13" t="s">
        <v>73</v>
      </c>
      <c r="AY669" s="180" t="s">
        <v>139</v>
      </c>
    </row>
    <row r="670" spans="2:51" s="14" customFormat="1">
      <c r="B670" s="186"/>
      <c r="D670" s="179" t="s">
        <v>150</v>
      </c>
      <c r="E670" s="187" t="s">
        <v>1</v>
      </c>
      <c r="F670" s="188" t="s">
        <v>650</v>
      </c>
      <c r="H670" s="189">
        <v>6.3</v>
      </c>
      <c r="I670" s="190"/>
      <c r="L670" s="186"/>
      <c r="M670" s="191"/>
      <c r="N670" s="192"/>
      <c r="O670" s="192"/>
      <c r="P670" s="192"/>
      <c r="Q670" s="192"/>
      <c r="R670" s="192"/>
      <c r="S670" s="192"/>
      <c r="T670" s="193"/>
      <c r="AT670" s="187" t="s">
        <v>150</v>
      </c>
      <c r="AU670" s="187" t="s">
        <v>86</v>
      </c>
      <c r="AV670" s="14" t="s">
        <v>86</v>
      </c>
      <c r="AW670" s="14" t="s">
        <v>29</v>
      </c>
      <c r="AX670" s="14" t="s">
        <v>73</v>
      </c>
      <c r="AY670" s="187" t="s">
        <v>139</v>
      </c>
    </row>
    <row r="671" spans="2:51" s="14" customFormat="1">
      <c r="B671" s="186"/>
      <c r="D671" s="179" t="s">
        <v>150</v>
      </c>
      <c r="E671" s="187" t="s">
        <v>1</v>
      </c>
      <c r="F671" s="188" t="s">
        <v>639</v>
      </c>
      <c r="H671" s="189">
        <v>-3.87</v>
      </c>
      <c r="I671" s="190"/>
      <c r="L671" s="186"/>
      <c r="M671" s="191"/>
      <c r="N671" s="192"/>
      <c r="O671" s="192"/>
      <c r="P671" s="192"/>
      <c r="Q671" s="192"/>
      <c r="R671" s="192"/>
      <c r="S671" s="192"/>
      <c r="T671" s="193"/>
      <c r="AT671" s="187" t="s">
        <v>150</v>
      </c>
      <c r="AU671" s="187" t="s">
        <v>86</v>
      </c>
      <c r="AV671" s="14" t="s">
        <v>86</v>
      </c>
      <c r="AW671" s="14" t="s">
        <v>29</v>
      </c>
      <c r="AX671" s="14" t="s">
        <v>73</v>
      </c>
      <c r="AY671" s="187" t="s">
        <v>139</v>
      </c>
    </row>
    <row r="672" spans="2:51" s="16" customFormat="1">
      <c r="B672" s="202"/>
      <c r="D672" s="179" t="s">
        <v>150</v>
      </c>
      <c r="E672" s="203" t="s">
        <v>1</v>
      </c>
      <c r="F672" s="204" t="s">
        <v>232</v>
      </c>
      <c r="H672" s="205">
        <v>33.25</v>
      </c>
      <c r="I672" s="206"/>
      <c r="L672" s="202"/>
      <c r="M672" s="207"/>
      <c r="N672" s="208"/>
      <c r="O672" s="208"/>
      <c r="P672" s="208"/>
      <c r="Q672" s="208"/>
      <c r="R672" s="208"/>
      <c r="S672" s="208"/>
      <c r="T672" s="209"/>
      <c r="AT672" s="203" t="s">
        <v>150</v>
      </c>
      <c r="AU672" s="203" t="s">
        <v>86</v>
      </c>
      <c r="AV672" s="16" t="s">
        <v>156</v>
      </c>
      <c r="AW672" s="16" t="s">
        <v>29</v>
      </c>
      <c r="AX672" s="16" t="s">
        <v>73</v>
      </c>
      <c r="AY672" s="203" t="s">
        <v>139</v>
      </c>
    </row>
    <row r="673" spans="2:51" s="13" customFormat="1">
      <c r="B673" s="178"/>
      <c r="D673" s="179" t="s">
        <v>150</v>
      </c>
      <c r="E673" s="180" t="s">
        <v>1</v>
      </c>
      <c r="F673" s="181" t="s">
        <v>651</v>
      </c>
      <c r="H673" s="180" t="s">
        <v>1</v>
      </c>
      <c r="I673" s="182"/>
      <c r="L673" s="178"/>
      <c r="M673" s="183"/>
      <c r="N673" s="184"/>
      <c r="O673" s="184"/>
      <c r="P673" s="184"/>
      <c r="Q673" s="184"/>
      <c r="R673" s="184"/>
      <c r="S673" s="184"/>
      <c r="T673" s="185"/>
      <c r="AT673" s="180" t="s">
        <v>150</v>
      </c>
      <c r="AU673" s="180" t="s">
        <v>86</v>
      </c>
      <c r="AV673" s="13" t="s">
        <v>80</v>
      </c>
      <c r="AW673" s="13" t="s">
        <v>29</v>
      </c>
      <c r="AX673" s="13" t="s">
        <v>73</v>
      </c>
      <c r="AY673" s="180" t="s">
        <v>139</v>
      </c>
    </row>
    <row r="674" spans="2:51" s="13" customFormat="1">
      <c r="B674" s="178"/>
      <c r="D674" s="179" t="s">
        <v>150</v>
      </c>
      <c r="E674" s="180" t="s">
        <v>1</v>
      </c>
      <c r="F674" s="181" t="s">
        <v>633</v>
      </c>
      <c r="H674" s="180" t="s">
        <v>1</v>
      </c>
      <c r="I674" s="182"/>
      <c r="L674" s="178"/>
      <c r="M674" s="183"/>
      <c r="N674" s="184"/>
      <c r="O674" s="184"/>
      <c r="P674" s="184"/>
      <c r="Q674" s="184"/>
      <c r="R674" s="184"/>
      <c r="S674" s="184"/>
      <c r="T674" s="185"/>
      <c r="AT674" s="180" t="s">
        <v>150</v>
      </c>
      <c r="AU674" s="180" t="s">
        <v>86</v>
      </c>
      <c r="AV674" s="13" t="s">
        <v>80</v>
      </c>
      <c r="AW674" s="13" t="s">
        <v>29</v>
      </c>
      <c r="AX674" s="13" t="s">
        <v>73</v>
      </c>
      <c r="AY674" s="180" t="s">
        <v>139</v>
      </c>
    </row>
    <row r="675" spans="2:51" s="13" customFormat="1">
      <c r="B675" s="178"/>
      <c r="D675" s="179" t="s">
        <v>150</v>
      </c>
      <c r="E675" s="180" t="s">
        <v>1</v>
      </c>
      <c r="F675" s="181" t="s">
        <v>652</v>
      </c>
      <c r="H675" s="180" t="s">
        <v>1</v>
      </c>
      <c r="I675" s="182"/>
      <c r="L675" s="178"/>
      <c r="M675" s="183"/>
      <c r="N675" s="184"/>
      <c r="O675" s="184"/>
      <c r="P675" s="184"/>
      <c r="Q675" s="184"/>
      <c r="R675" s="184"/>
      <c r="S675" s="184"/>
      <c r="T675" s="185"/>
      <c r="AT675" s="180" t="s">
        <v>150</v>
      </c>
      <c r="AU675" s="180" t="s">
        <v>86</v>
      </c>
      <c r="AV675" s="13" t="s">
        <v>80</v>
      </c>
      <c r="AW675" s="13" t="s">
        <v>29</v>
      </c>
      <c r="AX675" s="13" t="s">
        <v>73</v>
      </c>
      <c r="AY675" s="180" t="s">
        <v>139</v>
      </c>
    </row>
    <row r="676" spans="2:51" s="14" customFormat="1">
      <c r="B676" s="186"/>
      <c r="D676" s="179" t="s">
        <v>150</v>
      </c>
      <c r="E676" s="187" t="s">
        <v>1</v>
      </c>
      <c r="F676" s="188" t="s">
        <v>653</v>
      </c>
      <c r="H676" s="189">
        <v>1.863</v>
      </c>
      <c r="I676" s="190"/>
      <c r="L676" s="186"/>
      <c r="M676" s="191"/>
      <c r="N676" s="192"/>
      <c r="O676" s="192"/>
      <c r="P676" s="192"/>
      <c r="Q676" s="192"/>
      <c r="R676" s="192"/>
      <c r="S676" s="192"/>
      <c r="T676" s="193"/>
      <c r="AT676" s="187" t="s">
        <v>150</v>
      </c>
      <c r="AU676" s="187" t="s">
        <v>86</v>
      </c>
      <c r="AV676" s="14" t="s">
        <v>86</v>
      </c>
      <c r="AW676" s="14" t="s">
        <v>29</v>
      </c>
      <c r="AX676" s="14" t="s">
        <v>73</v>
      </c>
      <c r="AY676" s="187" t="s">
        <v>139</v>
      </c>
    </row>
    <row r="677" spans="2:51" s="13" customFormat="1">
      <c r="B677" s="178"/>
      <c r="D677" s="179" t="s">
        <v>150</v>
      </c>
      <c r="E677" s="180" t="s">
        <v>1</v>
      </c>
      <c r="F677" s="181" t="s">
        <v>654</v>
      </c>
      <c r="H677" s="180" t="s">
        <v>1</v>
      </c>
      <c r="I677" s="182"/>
      <c r="L677" s="178"/>
      <c r="M677" s="183"/>
      <c r="N677" s="184"/>
      <c r="O677" s="184"/>
      <c r="P677" s="184"/>
      <c r="Q677" s="184"/>
      <c r="R677" s="184"/>
      <c r="S677" s="184"/>
      <c r="T677" s="185"/>
      <c r="AT677" s="180" t="s">
        <v>150</v>
      </c>
      <c r="AU677" s="180" t="s">
        <v>86</v>
      </c>
      <c r="AV677" s="13" t="s">
        <v>80</v>
      </c>
      <c r="AW677" s="13" t="s">
        <v>29</v>
      </c>
      <c r="AX677" s="13" t="s">
        <v>73</v>
      </c>
      <c r="AY677" s="180" t="s">
        <v>139</v>
      </c>
    </row>
    <row r="678" spans="2:51" s="14" customFormat="1">
      <c r="B678" s="186"/>
      <c r="D678" s="179" t="s">
        <v>150</v>
      </c>
      <c r="E678" s="187" t="s">
        <v>1</v>
      </c>
      <c r="F678" s="188" t="s">
        <v>655</v>
      </c>
      <c r="H678" s="189">
        <v>2.093</v>
      </c>
      <c r="I678" s="190"/>
      <c r="L678" s="186"/>
      <c r="M678" s="191"/>
      <c r="N678" s="192"/>
      <c r="O678" s="192"/>
      <c r="P678" s="192"/>
      <c r="Q678" s="192"/>
      <c r="R678" s="192"/>
      <c r="S678" s="192"/>
      <c r="T678" s="193"/>
      <c r="AT678" s="187" t="s">
        <v>150</v>
      </c>
      <c r="AU678" s="187" t="s">
        <v>86</v>
      </c>
      <c r="AV678" s="14" t="s">
        <v>86</v>
      </c>
      <c r="AW678" s="14" t="s">
        <v>29</v>
      </c>
      <c r="AX678" s="14" t="s">
        <v>73</v>
      </c>
      <c r="AY678" s="187" t="s">
        <v>139</v>
      </c>
    </row>
    <row r="679" spans="2:51" s="14" customFormat="1">
      <c r="B679" s="186"/>
      <c r="D679" s="179" t="s">
        <v>150</v>
      </c>
      <c r="E679" s="187" t="s">
        <v>1</v>
      </c>
      <c r="F679" s="188" t="s">
        <v>656</v>
      </c>
      <c r="H679" s="189">
        <v>3.3769999999999998</v>
      </c>
      <c r="I679" s="190"/>
      <c r="L679" s="186"/>
      <c r="M679" s="191"/>
      <c r="N679" s="192"/>
      <c r="O679" s="192"/>
      <c r="P679" s="192"/>
      <c r="Q679" s="192"/>
      <c r="R679" s="192"/>
      <c r="S679" s="192"/>
      <c r="T679" s="193"/>
      <c r="AT679" s="187" t="s">
        <v>150</v>
      </c>
      <c r="AU679" s="187" t="s">
        <v>86</v>
      </c>
      <c r="AV679" s="14" t="s">
        <v>86</v>
      </c>
      <c r="AW679" s="14" t="s">
        <v>29</v>
      </c>
      <c r="AX679" s="14" t="s">
        <v>73</v>
      </c>
      <c r="AY679" s="187" t="s">
        <v>139</v>
      </c>
    </row>
    <row r="680" spans="2:51" s="14" customFormat="1">
      <c r="B680" s="186"/>
      <c r="D680" s="179" t="s">
        <v>150</v>
      </c>
      <c r="E680" s="187" t="s">
        <v>1</v>
      </c>
      <c r="F680" s="188" t="s">
        <v>657</v>
      </c>
      <c r="H680" s="189">
        <v>27.446999999999999</v>
      </c>
      <c r="I680" s="190"/>
      <c r="L680" s="186"/>
      <c r="M680" s="191"/>
      <c r="N680" s="192"/>
      <c r="O680" s="192"/>
      <c r="P680" s="192"/>
      <c r="Q680" s="192"/>
      <c r="R680" s="192"/>
      <c r="S680" s="192"/>
      <c r="T680" s="193"/>
      <c r="AT680" s="187" t="s">
        <v>150</v>
      </c>
      <c r="AU680" s="187" t="s">
        <v>86</v>
      </c>
      <c r="AV680" s="14" t="s">
        <v>86</v>
      </c>
      <c r="AW680" s="14" t="s">
        <v>29</v>
      </c>
      <c r="AX680" s="14" t="s">
        <v>73</v>
      </c>
      <c r="AY680" s="187" t="s">
        <v>139</v>
      </c>
    </row>
    <row r="681" spans="2:51" s="13" customFormat="1">
      <c r="B681" s="178"/>
      <c r="D681" s="179" t="s">
        <v>150</v>
      </c>
      <c r="E681" s="180" t="s">
        <v>1</v>
      </c>
      <c r="F681" s="181" t="s">
        <v>658</v>
      </c>
      <c r="H681" s="180" t="s">
        <v>1</v>
      </c>
      <c r="I681" s="182"/>
      <c r="L681" s="178"/>
      <c r="M681" s="183"/>
      <c r="N681" s="184"/>
      <c r="O681" s="184"/>
      <c r="P681" s="184"/>
      <c r="Q681" s="184"/>
      <c r="R681" s="184"/>
      <c r="S681" s="184"/>
      <c r="T681" s="185"/>
      <c r="AT681" s="180" t="s">
        <v>150</v>
      </c>
      <c r="AU681" s="180" t="s">
        <v>86</v>
      </c>
      <c r="AV681" s="13" t="s">
        <v>80</v>
      </c>
      <c r="AW681" s="13" t="s">
        <v>29</v>
      </c>
      <c r="AX681" s="13" t="s">
        <v>73</v>
      </c>
      <c r="AY681" s="180" t="s">
        <v>139</v>
      </c>
    </row>
    <row r="682" spans="2:51" s="13" customFormat="1">
      <c r="B682" s="178"/>
      <c r="D682" s="179" t="s">
        <v>150</v>
      </c>
      <c r="E682" s="180" t="s">
        <v>1</v>
      </c>
      <c r="F682" s="181" t="s">
        <v>659</v>
      </c>
      <c r="H682" s="180" t="s">
        <v>1</v>
      </c>
      <c r="I682" s="182"/>
      <c r="L682" s="178"/>
      <c r="M682" s="183"/>
      <c r="N682" s="184"/>
      <c r="O682" s="184"/>
      <c r="P682" s="184"/>
      <c r="Q682" s="184"/>
      <c r="R682" s="184"/>
      <c r="S682" s="184"/>
      <c r="T682" s="185"/>
      <c r="AT682" s="180" t="s">
        <v>150</v>
      </c>
      <c r="AU682" s="180" t="s">
        <v>86</v>
      </c>
      <c r="AV682" s="13" t="s">
        <v>80</v>
      </c>
      <c r="AW682" s="13" t="s">
        <v>29</v>
      </c>
      <c r="AX682" s="13" t="s">
        <v>73</v>
      </c>
      <c r="AY682" s="180" t="s">
        <v>139</v>
      </c>
    </row>
    <row r="683" spans="2:51" s="14" customFormat="1">
      <c r="B683" s="186"/>
      <c r="D683" s="179" t="s">
        <v>150</v>
      </c>
      <c r="E683" s="187" t="s">
        <v>1</v>
      </c>
      <c r="F683" s="188" t="s">
        <v>660</v>
      </c>
      <c r="H683" s="189">
        <v>1.417</v>
      </c>
      <c r="I683" s="190"/>
      <c r="L683" s="186"/>
      <c r="M683" s="191"/>
      <c r="N683" s="192"/>
      <c r="O683" s="192"/>
      <c r="P683" s="192"/>
      <c r="Q683" s="192"/>
      <c r="R683" s="192"/>
      <c r="S683" s="192"/>
      <c r="T683" s="193"/>
      <c r="AT683" s="187" t="s">
        <v>150</v>
      </c>
      <c r="AU683" s="187" t="s">
        <v>86</v>
      </c>
      <c r="AV683" s="14" t="s">
        <v>86</v>
      </c>
      <c r="AW683" s="14" t="s">
        <v>29</v>
      </c>
      <c r="AX683" s="14" t="s">
        <v>73</v>
      </c>
      <c r="AY683" s="187" t="s">
        <v>139</v>
      </c>
    </row>
    <row r="684" spans="2:51" s="13" customFormat="1">
      <c r="B684" s="178"/>
      <c r="D684" s="179" t="s">
        <v>150</v>
      </c>
      <c r="E684" s="180" t="s">
        <v>1</v>
      </c>
      <c r="F684" s="181" t="s">
        <v>661</v>
      </c>
      <c r="H684" s="180" t="s">
        <v>1</v>
      </c>
      <c r="I684" s="182"/>
      <c r="L684" s="178"/>
      <c r="M684" s="183"/>
      <c r="N684" s="184"/>
      <c r="O684" s="184"/>
      <c r="P684" s="184"/>
      <c r="Q684" s="184"/>
      <c r="R684" s="184"/>
      <c r="S684" s="184"/>
      <c r="T684" s="185"/>
      <c r="AT684" s="180" t="s">
        <v>150</v>
      </c>
      <c r="AU684" s="180" t="s">
        <v>86</v>
      </c>
      <c r="AV684" s="13" t="s">
        <v>80</v>
      </c>
      <c r="AW684" s="13" t="s">
        <v>29</v>
      </c>
      <c r="AX684" s="13" t="s">
        <v>73</v>
      </c>
      <c r="AY684" s="180" t="s">
        <v>139</v>
      </c>
    </row>
    <row r="685" spans="2:51" s="14" customFormat="1">
      <c r="B685" s="186"/>
      <c r="D685" s="179" t="s">
        <v>150</v>
      </c>
      <c r="E685" s="187" t="s">
        <v>1</v>
      </c>
      <c r="F685" s="188" t="s">
        <v>662</v>
      </c>
      <c r="H685" s="189">
        <v>1.0349999999999999</v>
      </c>
      <c r="I685" s="190"/>
      <c r="L685" s="186"/>
      <c r="M685" s="191"/>
      <c r="N685" s="192"/>
      <c r="O685" s="192"/>
      <c r="P685" s="192"/>
      <c r="Q685" s="192"/>
      <c r="R685" s="192"/>
      <c r="S685" s="192"/>
      <c r="T685" s="193"/>
      <c r="AT685" s="187" t="s">
        <v>150</v>
      </c>
      <c r="AU685" s="187" t="s">
        <v>86</v>
      </c>
      <c r="AV685" s="14" t="s">
        <v>86</v>
      </c>
      <c r="AW685" s="14" t="s">
        <v>29</v>
      </c>
      <c r="AX685" s="14" t="s">
        <v>73</v>
      </c>
      <c r="AY685" s="187" t="s">
        <v>139</v>
      </c>
    </row>
    <row r="686" spans="2:51" s="13" customFormat="1">
      <c r="B686" s="178"/>
      <c r="D686" s="179" t="s">
        <v>150</v>
      </c>
      <c r="E686" s="180" t="s">
        <v>1</v>
      </c>
      <c r="F686" s="181" t="s">
        <v>663</v>
      </c>
      <c r="H686" s="180" t="s">
        <v>1</v>
      </c>
      <c r="I686" s="182"/>
      <c r="L686" s="178"/>
      <c r="M686" s="183"/>
      <c r="N686" s="184"/>
      <c r="O686" s="184"/>
      <c r="P686" s="184"/>
      <c r="Q686" s="184"/>
      <c r="R686" s="184"/>
      <c r="S686" s="184"/>
      <c r="T686" s="185"/>
      <c r="AT686" s="180" t="s">
        <v>150</v>
      </c>
      <c r="AU686" s="180" t="s">
        <v>86</v>
      </c>
      <c r="AV686" s="13" t="s">
        <v>80</v>
      </c>
      <c r="AW686" s="13" t="s">
        <v>29</v>
      </c>
      <c r="AX686" s="13" t="s">
        <v>73</v>
      </c>
      <c r="AY686" s="180" t="s">
        <v>139</v>
      </c>
    </row>
    <row r="687" spans="2:51" s="14" customFormat="1">
      <c r="B687" s="186"/>
      <c r="D687" s="179" t="s">
        <v>150</v>
      </c>
      <c r="E687" s="187" t="s">
        <v>1</v>
      </c>
      <c r="F687" s="188" t="s">
        <v>664</v>
      </c>
      <c r="H687" s="189">
        <v>0.81399999999999995</v>
      </c>
      <c r="I687" s="190"/>
      <c r="L687" s="186"/>
      <c r="M687" s="191"/>
      <c r="N687" s="192"/>
      <c r="O687" s="192"/>
      <c r="P687" s="192"/>
      <c r="Q687" s="192"/>
      <c r="R687" s="192"/>
      <c r="S687" s="192"/>
      <c r="T687" s="193"/>
      <c r="AT687" s="187" t="s">
        <v>150</v>
      </c>
      <c r="AU687" s="187" t="s">
        <v>86</v>
      </c>
      <c r="AV687" s="14" t="s">
        <v>86</v>
      </c>
      <c r="AW687" s="14" t="s">
        <v>29</v>
      </c>
      <c r="AX687" s="14" t="s">
        <v>73</v>
      </c>
      <c r="AY687" s="187" t="s">
        <v>139</v>
      </c>
    </row>
    <row r="688" spans="2:51" s="16" customFormat="1">
      <c r="B688" s="202"/>
      <c r="D688" s="179" t="s">
        <v>150</v>
      </c>
      <c r="E688" s="203" t="s">
        <v>1</v>
      </c>
      <c r="F688" s="204" t="s">
        <v>232</v>
      </c>
      <c r="H688" s="205">
        <v>38.045999999999999</v>
      </c>
      <c r="I688" s="206"/>
      <c r="L688" s="202"/>
      <c r="M688" s="207"/>
      <c r="N688" s="208"/>
      <c r="O688" s="208"/>
      <c r="P688" s="208"/>
      <c r="Q688" s="208"/>
      <c r="R688" s="208"/>
      <c r="S688" s="208"/>
      <c r="T688" s="209"/>
      <c r="AT688" s="203" t="s">
        <v>150</v>
      </c>
      <c r="AU688" s="203" t="s">
        <v>86</v>
      </c>
      <c r="AV688" s="16" t="s">
        <v>156</v>
      </c>
      <c r="AW688" s="16" t="s">
        <v>29</v>
      </c>
      <c r="AX688" s="16" t="s">
        <v>73</v>
      </c>
      <c r="AY688" s="203" t="s">
        <v>139</v>
      </c>
    </row>
    <row r="689" spans="1:65" s="15" customFormat="1">
      <c r="B689" s="194"/>
      <c r="D689" s="179" t="s">
        <v>150</v>
      </c>
      <c r="E689" s="195" t="s">
        <v>1</v>
      </c>
      <c r="F689" s="196" t="s">
        <v>153</v>
      </c>
      <c r="H689" s="197">
        <v>71.296000000000006</v>
      </c>
      <c r="I689" s="198"/>
      <c r="L689" s="194"/>
      <c r="M689" s="199"/>
      <c r="N689" s="200"/>
      <c r="O689" s="200"/>
      <c r="P689" s="200"/>
      <c r="Q689" s="200"/>
      <c r="R689" s="200"/>
      <c r="S689" s="200"/>
      <c r="T689" s="201"/>
      <c r="AT689" s="195" t="s">
        <v>150</v>
      </c>
      <c r="AU689" s="195" t="s">
        <v>86</v>
      </c>
      <c r="AV689" s="15" t="s">
        <v>145</v>
      </c>
      <c r="AW689" s="15" t="s">
        <v>29</v>
      </c>
      <c r="AX689" s="15" t="s">
        <v>80</v>
      </c>
      <c r="AY689" s="195" t="s">
        <v>139</v>
      </c>
    </row>
    <row r="690" spans="1:65" s="2" customFormat="1" ht="44.25" customHeight="1">
      <c r="A690" s="33"/>
      <c r="B690" s="152"/>
      <c r="C690" s="153" t="s">
        <v>665</v>
      </c>
      <c r="D690" s="153" t="s">
        <v>141</v>
      </c>
      <c r="E690" s="154" t="s">
        <v>666</v>
      </c>
      <c r="F690" s="155" t="s">
        <v>667</v>
      </c>
      <c r="G690" s="156" t="s">
        <v>144</v>
      </c>
      <c r="H690" s="157">
        <v>222.02</v>
      </c>
      <c r="I690" s="158"/>
      <c r="J690" s="159">
        <f>ROUND(I690*H690,2)</f>
        <v>0</v>
      </c>
      <c r="K690" s="160"/>
      <c r="L690" s="34"/>
      <c r="M690" s="161" t="s">
        <v>1</v>
      </c>
      <c r="N690" s="162" t="s">
        <v>39</v>
      </c>
      <c r="O690" s="62"/>
      <c r="P690" s="163">
        <f>O690*H690</f>
        <v>0</v>
      </c>
      <c r="Q690" s="163">
        <v>0</v>
      </c>
      <c r="R690" s="163">
        <f>Q690*H690</f>
        <v>0</v>
      </c>
      <c r="S690" s="163">
        <v>0</v>
      </c>
      <c r="T690" s="164">
        <f>S690*H690</f>
        <v>0</v>
      </c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R690" s="165" t="s">
        <v>145</v>
      </c>
      <c r="AT690" s="165" t="s">
        <v>141</v>
      </c>
      <c r="AU690" s="165" t="s">
        <v>86</v>
      </c>
      <c r="AY690" s="18" t="s">
        <v>139</v>
      </c>
      <c r="BE690" s="166">
        <f>IF(N690="základná",J690,0)</f>
        <v>0</v>
      </c>
      <c r="BF690" s="166">
        <f>IF(N690="znížená",J690,0)</f>
        <v>0</v>
      </c>
      <c r="BG690" s="166">
        <f>IF(N690="zákl. prenesená",J690,0)</f>
        <v>0</v>
      </c>
      <c r="BH690" s="166">
        <f>IF(N690="zníž. prenesená",J690,0)</f>
        <v>0</v>
      </c>
      <c r="BI690" s="166">
        <f>IF(N690="nulová",J690,0)</f>
        <v>0</v>
      </c>
      <c r="BJ690" s="18" t="s">
        <v>86</v>
      </c>
      <c r="BK690" s="166">
        <f>ROUND(I690*H690,2)</f>
        <v>0</v>
      </c>
      <c r="BL690" s="18" t="s">
        <v>145</v>
      </c>
      <c r="BM690" s="165" t="s">
        <v>668</v>
      </c>
    </row>
    <row r="691" spans="1:65" s="2" customFormat="1" ht="49.15" customHeight="1">
      <c r="A691" s="33"/>
      <c r="B691" s="152"/>
      <c r="C691" s="153" t="s">
        <v>246</v>
      </c>
      <c r="D691" s="153" t="s">
        <v>141</v>
      </c>
      <c r="E691" s="154" t="s">
        <v>669</v>
      </c>
      <c r="F691" s="155" t="s">
        <v>670</v>
      </c>
      <c r="G691" s="156" t="s">
        <v>144</v>
      </c>
      <c r="H691" s="157">
        <v>71.933000000000007</v>
      </c>
      <c r="I691" s="158"/>
      <c r="J691" s="159">
        <f>ROUND(I691*H691,2)</f>
        <v>0</v>
      </c>
      <c r="K691" s="160"/>
      <c r="L691" s="34"/>
      <c r="M691" s="161" t="s">
        <v>1</v>
      </c>
      <c r="N691" s="162" t="s">
        <v>39</v>
      </c>
      <c r="O691" s="62"/>
      <c r="P691" s="163">
        <f>O691*H691</f>
        <v>0</v>
      </c>
      <c r="Q691" s="163">
        <v>0</v>
      </c>
      <c r="R691" s="163">
        <f>Q691*H691</f>
        <v>0</v>
      </c>
      <c r="S691" s="163">
        <v>0</v>
      </c>
      <c r="T691" s="164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65" t="s">
        <v>145</v>
      </c>
      <c r="AT691" s="165" t="s">
        <v>141</v>
      </c>
      <c r="AU691" s="165" t="s">
        <v>86</v>
      </c>
      <c r="AY691" s="18" t="s">
        <v>139</v>
      </c>
      <c r="BE691" s="166">
        <f>IF(N691="základná",J691,0)</f>
        <v>0</v>
      </c>
      <c r="BF691" s="166">
        <f>IF(N691="znížená",J691,0)</f>
        <v>0</v>
      </c>
      <c r="BG691" s="166">
        <f>IF(N691="zákl. prenesená",J691,0)</f>
        <v>0</v>
      </c>
      <c r="BH691" s="166">
        <f>IF(N691="zníž. prenesená",J691,0)</f>
        <v>0</v>
      </c>
      <c r="BI691" s="166">
        <f>IF(N691="nulová",J691,0)</f>
        <v>0</v>
      </c>
      <c r="BJ691" s="18" t="s">
        <v>86</v>
      </c>
      <c r="BK691" s="166">
        <f>ROUND(I691*H691,2)</f>
        <v>0</v>
      </c>
      <c r="BL691" s="18" t="s">
        <v>145</v>
      </c>
      <c r="BM691" s="165" t="s">
        <v>671</v>
      </c>
    </row>
    <row r="692" spans="1:65" s="13" customFormat="1">
      <c r="B692" s="178"/>
      <c r="D692" s="179" t="s">
        <v>150</v>
      </c>
      <c r="E692" s="180" t="s">
        <v>1</v>
      </c>
      <c r="F692" s="181" t="s">
        <v>672</v>
      </c>
      <c r="H692" s="180" t="s">
        <v>1</v>
      </c>
      <c r="I692" s="182"/>
      <c r="L692" s="178"/>
      <c r="M692" s="183"/>
      <c r="N692" s="184"/>
      <c r="O692" s="184"/>
      <c r="P692" s="184"/>
      <c r="Q692" s="184"/>
      <c r="R692" s="184"/>
      <c r="S692" s="184"/>
      <c r="T692" s="185"/>
      <c r="AT692" s="180" t="s">
        <v>150</v>
      </c>
      <c r="AU692" s="180" t="s">
        <v>86</v>
      </c>
      <c r="AV692" s="13" t="s">
        <v>80</v>
      </c>
      <c r="AW692" s="13" t="s">
        <v>29</v>
      </c>
      <c r="AX692" s="13" t="s">
        <v>73</v>
      </c>
      <c r="AY692" s="180" t="s">
        <v>139</v>
      </c>
    </row>
    <row r="693" spans="1:65" s="14" customFormat="1">
      <c r="B693" s="186"/>
      <c r="D693" s="179" t="s">
        <v>150</v>
      </c>
      <c r="E693" s="187" t="s">
        <v>1</v>
      </c>
      <c r="F693" s="188" t="s">
        <v>673</v>
      </c>
      <c r="H693" s="189">
        <v>11.4</v>
      </c>
      <c r="I693" s="190"/>
      <c r="L693" s="186"/>
      <c r="M693" s="191"/>
      <c r="N693" s="192"/>
      <c r="O693" s="192"/>
      <c r="P693" s="192"/>
      <c r="Q693" s="192"/>
      <c r="R693" s="192"/>
      <c r="S693" s="192"/>
      <c r="T693" s="193"/>
      <c r="AT693" s="187" t="s">
        <v>150</v>
      </c>
      <c r="AU693" s="187" t="s">
        <v>86</v>
      </c>
      <c r="AV693" s="14" t="s">
        <v>86</v>
      </c>
      <c r="AW693" s="14" t="s">
        <v>29</v>
      </c>
      <c r="AX693" s="14" t="s">
        <v>73</v>
      </c>
      <c r="AY693" s="187" t="s">
        <v>139</v>
      </c>
    </row>
    <row r="694" spans="1:65" s="13" customFormat="1">
      <c r="B694" s="178"/>
      <c r="D694" s="179" t="s">
        <v>150</v>
      </c>
      <c r="E694" s="180" t="s">
        <v>1</v>
      </c>
      <c r="F694" s="181" t="s">
        <v>674</v>
      </c>
      <c r="H694" s="180" t="s">
        <v>1</v>
      </c>
      <c r="I694" s="182"/>
      <c r="L694" s="178"/>
      <c r="M694" s="183"/>
      <c r="N694" s="184"/>
      <c r="O694" s="184"/>
      <c r="P694" s="184"/>
      <c r="Q694" s="184"/>
      <c r="R694" s="184"/>
      <c r="S694" s="184"/>
      <c r="T694" s="185"/>
      <c r="AT694" s="180" t="s">
        <v>150</v>
      </c>
      <c r="AU694" s="180" t="s">
        <v>86</v>
      </c>
      <c r="AV694" s="13" t="s">
        <v>80</v>
      </c>
      <c r="AW694" s="13" t="s">
        <v>29</v>
      </c>
      <c r="AX694" s="13" t="s">
        <v>73</v>
      </c>
      <c r="AY694" s="180" t="s">
        <v>139</v>
      </c>
    </row>
    <row r="695" spans="1:65" s="14" customFormat="1">
      <c r="B695" s="186"/>
      <c r="D695" s="179" t="s">
        <v>150</v>
      </c>
      <c r="E695" s="187" t="s">
        <v>1</v>
      </c>
      <c r="F695" s="188" t="s">
        <v>675</v>
      </c>
      <c r="H695" s="189">
        <v>11.07</v>
      </c>
      <c r="I695" s="190"/>
      <c r="L695" s="186"/>
      <c r="M695" s="191"/>
      <c r="N695" s="192"/>
      <c r="O695" s="192"/>
      <c r="P695" s="192"/>
      <c r="Q695" s="192"/>
      <c r="R695" s="192"/>
      <c r="S695" s="192"/>
      <c r="T695" s="193"/>
      <c r="AT695" s="187" t="s">
        <v>150</v>
      </c>
      <c r="AU695" s="187" t="s">
        <v>86</v>
      </c>
      <c r="AV695" s="14" t="s">
        <v>86</v>
      </c>
      <c r="AW695" s="14" t="s">
        <v>29</v>
      </c>
      <c r="AX695" s="14" t="s">
        <v>73</v>
      </c>
      <c r="AY695" s="187" t="s">
        <v>139</v>
      </c>
    </row>
    <row r="696" spans="1:65" s="13" customFormat="1">
      <c r="B696" s="178"/>
      <c r="D696" s="179" t="s">
        <v>150</v>
      </c>
      <c r="E696" s="180" t="s">
        <v>1</v>
      </c>
      <c r="F696" s="181" t="s">
        <v>676</v>
      </c>
      <c r="H696" s="180" t="s">
        <v>1</v>
      </c>
      <c r="I696" s="182"/>
      <c r="L696" s="178"/>
      <c r="M696" s="183"/>
      <c r="N696" s="184"/>
      <c r="O696" s="184"/>
      <c r="P696" s="184"/>
      <c r="Q696" s="184"/>
      <c r="R696" s="184"/>
      <c r="S696" s="184"/>
      <c r="T696" s="185"/>
      <c r="AT696" s="180" t="s">
        <v>150</v>
      </c>
      <c r="AU696" s="180" t="s">
        <v>86</v>
      </c>
      <c r="AV696" s="13" t="s">
        <v>80</v>
      </c>
      <c r="AW696" s="13" t="s">
        <v>29</v>
      </c>
      <c r="AX696" s="13" t="s">
        <v>73</v>
      </c>
      <c r="AY696" s="180" t="s">
        <v>139</v>
      </c>
    </row>
    <row r="697" spans="1:65" s="14" customFormat="1">
      <c r="B697" s="186"/>
      <c r="D697" s="179" t="s">
        <v>150</v>
      </c>
      <c r="E697" s="187" t="s">
        <v>1</v>
      </c>
      <c r="F697" s="188" t="s">
        <v>677</v>
      </c>
      <c r="H697" s="189">
        <v>2.52</v>
      </c>
      <c r="I697" s="190"/>
      <c r="L697" s="186"/>
      <c r="M697" s="191"/>
      <c r="N697" s="192"/>
      <c r="O697" s="192"/>
      <c r="P697" s="192"/>
      <c r="Q697" s="192"/>
      <c r="R697" s="192"/>
      <c r="S697" s="192"/>
      <c r="T697" s="193"/>
      <c r="AT697" s="187" t="s">
        <v>150</v>
      </c>
      <c r="AU697" s="187" t="s">
        <v>86</v>
      </c>
      <c r="AV697" s="14" t="s">
        <v>86</v>
      </c>
      <c r="AW697" s="14" t="s">
        <v>29</v>
      </c>
      <c r="AX697" s="14" t="s">
        <v>73</v>
      </c>
      <c r="AY697" s="187" t="s">
        <v>139</v>
      </c>
    </row>
    <row r="698" spans="1:65" s="13" customFormat="1">
      <c r="B698" s="178"/>
      <c r="D698" s="179" t="s">
        <v>150</v>
      </c>
      <c r="E698" s="180" t="s">
        <v>1</v>
      </c>
      <c r="F698" s="181" t="s">
        <v>678</v>
      </c>
      <c r="H698" s="180" t="s">
        <v>1</v>
      </c>
      <c r="I698" s="182"/>
      <c r="L698" s="178"/>
      <c r="M698" s="183"/>
      <c r="N698" s="184"/>
      <c r="O698" s="184"/>
      <c r="P698" s="184"/>
      <c r="Q698" s="184"/>
      <c r="R698" s="184"/>
      <c r="S698" s="184"/>
      <c r="T698" s="185"/>
      <c r="AT698" s="180" t="s">
        <v>150</v>
      </c>
      <c r="AU698" s="180" t="s">
        <v>86</v>
      </c>
      <c r="AV698" s="13" t="s">
        <v>80</v>
      </c>
      <c r="AW698" s="13" t="s">
        <v>29</v>
      </c>
      <c r="AX698" s="13" t="s">
        <v>73</v>
      </c>
      <c r="AY698" s="180" t="s">
        <v>139</v>
      </c>
    </row>
    <row r="699" spans="1:65" s="14" customFormat="1">
      <c r="B699" s="186"/>
      <c r="D699" s="179" t="s">
        <v>150</v>
      </c>
      <c r="E699" s="187" t="s">
        <v>1</v>
      </c>
      <c r="F699" s="188" t="s">
        <v>679</v>
      </c>
      <c r="H699" s="189">
        <v>7.657</v>
      </c>
      <c r="I699" s="190"/>
      <c r="L699" s="186"/>
      <c r="M699" s="191"/>
      <c r="N699" s="192"/>
      <c r="O699" s="192"/>
      <c r="P699" s="192"/>
      <c r="Q699" s="192"/>
      <c r="R699" s="192"/>
      <c r="S699" s="192"/>
      <c r="T699" s="193"/>
      <c r="AT699" s="187" t="s">
        <v>150</v>
      </c>
      <c r="AU699" s="187" t="s">
        <v>86</v>
      </c>
      <c r="AV699" s="14" t="s">
        <v>86</v>
      </c>
      <c r="AW699" s="14" t="s">
        <v>29</v>
      </c>
      <c r="AX699" s="14" t="s">
        <v>73</v>
      </c>
      <c r="AY699" s="187" t="s">
        <v>139</v>
      </c>
    </row>
    <row r="700" spans="1:65" s="13" customFormat="1">
      <c r="B700" s="178"/>
      <c r="D700" s="179" t="s">
        <v>150</v>
      </c>
      <c r="E700" s="180" t="s">
        <v>1</v>
      </c>
      <c r="F700" s="181" t="s">
        <v>680</v>
      </c>
      <c r="H700" s="180" t="s">
        <v>1</v>
      </c>
      <c r="I700" s="182"/>
      <c r="L700" s="178"/>
      <c r="M700" s="183"/>
      <c r="N700" s="184"/>
      <c r="O700" s="184"/>
      <c r="P700" s="184"/>
      <c r="Q700" s="184"/>
      <c r="R700" s="184"/>
      <c r="S700" s="184"/>
      <c r="T700" s="185"/>
      <c r="AT700" s="180" t="s">
        <v>150</v>
      </c>
      <c r="AU700" s="180" t="s">
        <v>86</v>
      </c>
      <c r="AV700" s="13" t="s">
        <v>80</v>
      </c>
      <c r="AW700" s="13" t="s">
        <v>29</v>
      </c>
      <c r="AX700" s="13" t="s">
        <v>73</v>
      </c>
      <c r="AY700" s="180" t="s">
        <v>139</v>
      </c>
    </row>
    <row r="701" spans="1:65" s="14" customFormat="1">
      <c r="B701" s="186"/>
      <c r="D701" s="179" t="s">
        <v>150</v>
      </c>
      <c r="E701" s="187" t="s">
        <v>1</v>
      </c>
      <c r="F701" s="188" t="s">
        <v>681</v>
      </c>
      <c r="H701" s="189">
        <v>12.28</v>
      </c>
      <c r="I701" s="190"/>
      <c r="L701" s="186"/>
      <c r="M701" s="191"/>
      <c r="N701" s="192"/>
      <c r="O701" s="192"/>
      <c r="P701" s="192"/>
      <c r="Q701" s="192"/>
      <c r="R701" s="192"/>
      <c r="S701" s="192"/>
      <c r="T701" s="193"/>
      <c r="AT701" s="187" t="s">
        <v>150</v>
      </c>
      <c r="AU701" s="187" t="s">
        <v>86</v>
      </c>
      <c r="AV701" s="14" t="s">
        <v>86</v>
      </c>
      <c r="AW701" s="14" t="s">
        <v>29</v>
      </c>
      <c r="AX701" s="14" t="s">
        <v>73</v>
      </c>
      <c r="AY701" s="187" t="s">
        <v>139</v>
      </c>
    </row>
    <row r="702" spans="1:65" s="13" customFormat="1">
      <c r="B702" s="178"/>
      <c r="D702" s="179" t="s">
        <v>150</v>
      </c>
      <c r="E702" s="180" t="s">
        <v>1</v>
      </c>
      <c r="F702" s="181" t="s">
        <v>678</v>
      </c>
      <c r="H702" s="180" t="s">
        <v>1</v>
      </c>
      <c r="I702" s="182"/>
      <c r="L702" s="178"/>
      <c r="M702" s="183"/>
      <c r="N702" s="184"/>
      <c r="O702" s="184"/>
      <c r="P702" s="184"/>
      <c r="Q702" s="184"/>
      <c r="R702" s="184"/>
      <c r="S702" s="184"/>
      <c r="T702" s="185"/>
      <c r="AT702" s="180" t="s">
        <v>150</v>
      </c>
      <c r="AU702" s="180" t="s">
        <v>86</v>
      </c>
      <c r="AV702" s="13" t="s">
        <v>80</v>
      </c>
      <c r="AW702" s="13" t="s">
        <v>29</v>
      </c>
      <c r="AX702" s="13" t="s">
        <v>73</v>
      </c>
      <c r="AY702" s="180" t="s">
        <v>139</v>
      </c>
    </row>
    <row r="703" spans="1:65" s="14" customFormat="1">
      <c r="B703" s="186"/>
      <c r="D703" s="179" t="s">
        <v>150</v>
      </c>
      <c r="E703" s="187" t="s">
        <v>1</v>
      </c>
      <c r="F703" s="188" t="s">
        <v>682</v>
      </c>
      <c r="H703" s="189">
        <v>2.7069999999999999</v>
      </c>
      <c r="I703" s="190"/>
      <c r="L703" s="186"/>
      <c r="M703" s="191"/>
      <c r="N703" s="192"/>
      <c r="O703" s="192"/>
      <c r="P703" s="192"/>
      <c r="Q703" s="192"/>
      <c r="R703" s="192"/>
      <c r="S703" s="192"/>
      <c r="T703" s="193"/>
      <c r="AT703" s="187" t="s">
        <v>150</v>
      </c>
      <c r="AU703" s="187" t="s">
        <v>86</v>
      </c>
      <c r="AV703" s="14" t="s">
        <v>86</v>
      </c>
      <c r="AW703" s="14" t="s">
        <v>29</v>
      </c>
      <c r="AX703" s="14" t="s">
        <v>73</v>
      </c>
      <c r="AY703" s="187" t="s">
        <v>139</v>
      </c>
    </row>
    <row r="704" spans="1:65" s="13" customFormat="1">
      <c r="B704" s="178"/>
      <c r="D704" s="179" t="s">
        <v>150</v>
      </c>
      <c r="E704" s="180" t="s">
        <v>1</v>
      </c>
      <c r="F704" s="181" t="s">
        <v>683</v>
      </c>
      <c r="H704" s="180" t="s">
        <v>1</v>
      </c>
      <c r="I704" s="182"/>
      <c r="L704" s="178"/>
      <c r="M704" s="183"/>
      <c r="N704" s="184"/>
      <c r="O704" s="184"/>
      <c r="P704" s="184"/>
      <c r="Q704" s="184"/>
      <c r="R704" s="184"/>
      <c r="S704" s="184"/>
      <c r="T704" s="185"/>
      <c r="AT704" s="180" t="s">
        <v>150</v>
      </c>
      <c r="AU704" s="180" t="s">
        <v>86</v>
      </c>
      <c r="AV704" s="13" t="s">
        <v>80</v>
      </c>
      <c r="AW704" s="13" t="s">
        <v>29</v>
      </c>
      <c r="AX704" s="13" t="s">
        <v>73</v>
      </c>
      <c r="AY704" s="180" t="s">
        <v>139</v>
      </c>
    </row>
    <row r="705" spans="1:65" s="14" customFormat="1">
      <c r="B705" s="186"/>
      <c r="D705" s="179" t="s">
        <v>150</v>
      </c>
      <c r="E705" s="187" t="s">
        <v>1</v>
      </c>
      <c r="F705" s="188" t="s">
        <v>684</v>
      </c>
      <c r="H705" s="189">
        <v>11.119</v>
      </c>
      <c r="I705" s="190"/>
      <c r="L705" s="186"/>
      <c r="M705" s="191"/>
      <c r="N705" s="192"/>
      <c r="O705" s="192"/>
      <c r="P705" s="192"/>
      <c r="Q705" s="192"/>
      <c r="R705" s="192"/>
      <c r="S705" s="192"/>
      <c r="T705" s="193"/>
      <c r="AT705" s="187" t="s">
        <v>150</v>
      </c>
      <c r="AU705" s="187" t="s">
        <v>86</v>
      </c>
      <c r="AV705" s="14" t="s">
        <v>86</v>
      </c>
      <c r="AW705" s="14" t="s">
        <v>29</v>
      </c>
      <c r="AX705" s="14" t="s">
        <v>73</v>
      </c>
      <c r="AY705" s="187" t="s">
        <v>139</v>
      </c>
    </row>
    <row r="706" spans="1:65" s="13" customFormat="1">
      <c r="B706" s="178"/>
      <c r="D706" s="179" t="s">
        <v>150</v>
      </c>
      <c r="E706" s="180" t="s">
        <v>1</v>
      </c>
      <c r="F706" s="181" t="s">
        <v>676</v>
      </c>
      <c r="H706" s="180" t="s">
        <v>1</v>
      </c>
      <c r="I706" s="182"/>
      <c r="L706" s="178"/>
      <c r="M706" s="183"/>
      <c r="N706" s="184"/>
      <c r="O706" s="184"/>
      <c r="P706" s="184"/>
      <c r="Q706" s="184"/>
      <c r="R706" s="184"/>
      <c r="S706" s="184"/>
      <c r="T706" s="185"/>
      <c r="AT706" s="180" t="s">
        <v>150</v>
      </c>
      <c r="AU706" s="180" t="s">
        <v>86</v>
      </c>
      <c r="AV706" s="13" t="s">
        <v>80</v>
      </c>
      <c r="AW706" s="13" t="s">
        <v>29</v>
      </c>
      <c r="AX706" s="13" t="s">
        <v>73</v>
      </c>
      <c r="AY706" s="180" t="s">
        <v>139</v>
      </c>
    </row>
    <row r="707" spans="1:65" s="14" customFormat="1">
      <c r="B707" s="186"/>
      <c r="D707" s="179" t="s">
        <v>150</v>
      </c>
      <c r="E707" s="187" t="s">
        <v>1</v>
      </c>
      <c r="F707" s="188" t="s">
        <v>685</v>
      </c>
      <c r="H707" s="189">
        <v>13.18</v>
      </c>
      <c r="I707" s="190"/>
      <c r="L707" s="186"/>
      <c r="M707" s="191"/>
      <c r="N707" s="192"/>
      <c r="O707" s="192"/>
      <c r="P707" s="192"/>
      <c r="Q707" s="192"/>
      <c r="R707" s="192"/>
      <c r="S707" s="192"/>
      <c r="T707" s="193"/>
      <c r="AT707" s="187" t="s">
        <v>150</v>
      </c>
      <c r="AU707" s="187" t="s">
        <v>86</v>
      </c>
      <c r="AV707" s="14" t="s">
        <v>86</v>
      </c>
      <c r="AW707" s="14" t="s">
        <v>29</v>
      </c>
      <c r="AX707" s="14" t="s">
        <v>73</v>
      </c>
      <c r="AY707" s="187" t="s">
        <v>139</v>
      </c>
    </row>
    <row r="708" spans="1:65" s="15" customFormat="1">
      <c r="B708" s="194"/>
      <c r="D708" s="179" t="s">
        <v>150</v>
      </c>
      <c r="E708" s="195" t="s">
        <v>1</v>
      </c>
      <c r="F708" s="196" t="s">
        <v>153</v>
      </c>
      <c r="H708" s="197">
        <v>71.933000000000007</v>
      </c>
      <c r="I708" s="198"/>
      <c r="L708" s="194"/>
      <c r="M708" s="199"/>
      <c r="N708" s="200"/>
      <c r="O708" s="200"/>
      <c r="P708" s="200"/>
      <c r="Q708" s="200"/>
      <c r="R708" s="200"/>
      <c r="S708" s="200"/>
      <c r="T708" s="201"/>
      <c r="AT708" s="195" t="s">
        <v>150</v>
      </c>
      <c r="AU708" s="195" t="s">
        <v>86</v>
      </c>
      <c r="AV708" s="15" t="s">
        <v>145</v>
      </c>
      <c r="AW708" s="15" t="s">
        <v>29</v>
      </c>
      <c r="AX708" s="15" t="s">
        <v>80</v>
      </c>
      <c r="AY708" s="195" t="s">
        <v>139</v>
      </c>
    </row>
    <row r="709" spans="1:65" s="12" customFormat="1" ht="22.9" customHeight="1">
      <c r="B709" s="139"/>
      <c r="D709" s="140" t="s">
        <v>72</v>
      </c>
      <c r="E709" s="150" t="s">
        <v>189</v>
      </c>
      <c r="F709" s="150" t="s">
        <v>686</v>
      </c>
      <c r="I709" s="142"/>
      <c r="J709" s="151">
        <f>BK709</f>
        <v>0</v>
      </c>
      <c r="L709" s="139"/>
      <c r="M709" s="144"/>
      <c r="N709" s="145"/>
      <c r="O709" s="145"/>
      <c r="P709" s="146">
        <f>SUM(P710:P851)</f>
        <v>0</v>
      </c>
      <c r="Q709" s="145"/>
      <c r="R709" s="146">
        <f>SUM(R710:R851)</f>
        <v>0</v>
      </c>
      <c r="S709" s="145"/>
      <c r="T709" s="147">
        <f>SUM(T710:T851)</f>
        <v>0</v>
      </c>
      <c r="AR709" s="140" t="s">
        <v>80</v>
      </c>
      <c r="AT709" s="148" t="s">
        <v>72</v>
      </c>
      <c r="AU709" s="148" t="s">
        <v>80</v>
      </c>
      <c r="AY709" s="140" t="s">
        <v>139</v>
      </c>
      <c r="BK709" s="149">
        <f>SUM(BK710:BK851)</f>
        <v>0</v>
      </c>
    </row>
    <row r="710" spans="1:65" s="2" customFormat="1" ht="33" customHeight="1">
      <c r="A710" s="33"/>
      <c r="B710" s="152"/>
      <c r="C710" s="153" t="s">
        <v>687</v>
      </c>
      <c r="D710" s="153" t="s">
        <v>141</v>
      </c>
      <c r="E710" s="154" t="s">
        <v>688</v>
      </c>
      <c r="F710" s="155" t="s">
        <v>689</v>
      </c>
      <c r="G710" s="156" t="s">
        <v>690</v>
      </c>
      <c r="H710" s="157">
        <v>43.2</v>
      </c>
      <c r="I710" s="158"/>
      <c r="J710" s="159">
        <f>ROUND(I710*H710,2)</f>
        <v>0</v>
      </c>
      <c r="K710" s="160"/>
      <c r="L710" s="34"/>
      <c r="M710" s="161" t="s">
        <v>1</v>
      </c>
      <c r="N710" s="162" t="s">
        <v>39</v>
      </c>
      <c r="O710" s="62"/>
      <c r="P710" s="163">
        <f>O710*H710</f>
        <v>0</v>
      </c>
      <c r="Q710" s="163">
        <v>0</v>
      </c>
      <c r="R710" s="163">
        <f>Q710*H710</f>
        <v>0</v>
      </c>
      <c r="S710" s="163">
        <v>0</v>
      </c>
      <c r="T710" s="164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65" t="s">
        <v>145</v>
      </c>
      <c r="AT710" s="165" t="s">
        <v>141</v>
      </c>
      <c r="AU710" s="165" t="s">
        <v>86</v>
      </c>
      <c r="AY710" s="18" t="s">
        <v>139</v>
      </c>
      <c r="BE710" s="166">
        <f>IF(N710="základná",J710,0)</f>
        <v>0</v>
      </c>
      <c r="BF710" s="166">
        <f>IF(N710="znížená",J710,0)</f>
        <v>0</v>
      </c>
      <c r="BG710" s="166">
        <f>IF(N710="zákl. prenesená",J710,0)</f>
        <v>0</v>
      </c>
      <c r="BH710" s="166">
        <f>IF(N710="zníž. prenesená",J710,0)</f>
        <v>0</v>
      </c>
      <c r="BI710" s="166">
        <f>IF(N710="nulová",J710,0)</f>
        <v>0</v>
      </c>
      <c r="BJ710" s="18" t="s">
        <v>86</v>
      </c>
      <c r="BK710" s="166">
        <f>ROUND(I710*H710,2)</f>
        <v>0</v>
      </c>
      <c r="BL710" s="18" t="s">
        <v>145</v>
      </c>
      <c r="BM710" s="165" t="s">
        <v>691</v>
      </c>
    </row>
    <row r="711" spans="1:65" s="2" customFormat="1" ht="16.5" customHeight="1">
      <c r="A711" s="33"/>
      <c r="B711" s="152"/>
      <c r="C711" s="167" t="s">
        <v>250</v>
      </c>
      <c r="D711" s="167" t="s">
        <v>146</v>
      </c>
      <c r="E711" s="168" t="s">
        <v>692</v>
      </c>
      <c r="F711" s="169" t="s">
        <v>693</v>
      </c>
      <c r="G711" s="170" t="s">
        <v>690</v>
      </c>
      <c r="H711" s="171">
        <v>44.064</v>
      </c>
      <c r="I711" s="172"/>
      <c r="J711" s="173">
        <f>ROUND(I711*H711,2)</f>
        <v>0</v>
      </c>
      <c r="K711" s="174"/>
      <c r="L711" s="175"/>
      <c r="M711" s="176" t="s">
        <v>1</v>
      </c>
      <c r="N711" s="177" t="s">
        <v>39</v>
      </c>
      <c r="O711" s="62"/>
      <c r="P711" s="163">
        <f>O711*H711</f>
        <v>0</v>
      </c>
      <c r="Q711" s="163">
        <v>0</v>
      </c>
      <c r="R711" s="163">
        <f>Q711*H711</f>
        <v>0</v>
      </c>
      <c r="S711" s="163">
        <v>0</v>
      </c>
      <c r="T711" s="164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65" t="s">
        <v>149</v>
      </c>
      <c r="AT711" s="165" t="s">
        <v>146</v>
      </c>
      <c r="AU711" s="165" t="s">
        <v>86</v>
      </c>
      <c r="AY711" s="18" t="s">
        <v>139</v>
      </c>
      <c r="BE711" s="166">
        <f>IF(N711="základná",J711,0)</f>
        <v>0</v>
      </c>
      <c r="BF711" s="166">
        <f>IF(N711="znížená",J711,0)</f>
        <v>0</v>
      </c>
      <c r="BG711" s="166">
        <f>IF(N711="zákl. prenesená",J711,0)</f>
        <v>0</v>
      </c>
      <c r="BH711" s="166">
        <f>IF(N711="zníž. prenesená",J711,0)</f>
        <v>0</v>
      </c>
      <c r="BI711" s="166">
        <f>IF(N711="nulová",J711,0)</f>
        <v>0</v>
      </c>
      <c r="BJ711" s="18" t="s">
        <v>86</v>
      </c>
      <c r="BK711" s="166">
        <f>ROUND(I711*H711,2)</f>
        <v>0</v>
      </c>
      <c r="BL711" s="18" t="s">
        <v>145</v>
      </c>
      <c r="BM711" s="165" t="s">
        <v>694</v>
      </c>
    </row>
    <row r="712" spans="1:65" s="14" customFormat="1">
      <c r="B712" s="186"/>
      <c r="D712" s="179" t="s">
        <v>150</v>
      </c>
      <c r="E712" s="187" t="s">
        <v>1</v>
      </c>
      <c r="F712" s="188" t="s">
        <v>695</v>
      </c>
      <c r="H712" s="189">
        <v>44.064</v>
      </c>
      <c r="I712" s="190"/>
      <c r="L712" s="186"/>
      <c r="M712" s="191"/>
      <c r="N712" s="192"/>
      <c r="O712" s="192"/>
      <c r="P712" s="192"/>
      <c r="Q712" s="192"/>
      <c r="R712" s="192"/>
      <c r="S712" s="192"/>
      <c r="T712" s="193"/>
      <c r="AT712" s="187" t="s">
        <v>150</v>
      </c>
      <c r="AU712" s="187" t="s">
        <v>86</v>
      </c>
      <c r="AV712" s="14" t="s">
        <v>86</v>
      </c>
      <c r="AW712" s="14" t="s">
        <v>29</v>
      </c>
      <c r="AX712" s="14" t="s">
        <v>73</v>
      </c>
      <c r="AY712" s="187" t="s">
        <v>139</v>
      </c>
    </row>
    <row r="713" spans="1:65" s="15" customFormat="1">
      <c r="B713" s="194"/>
      <c r="D713" s="179" t="s">
        <v>150</v>
      </c>
      <c r="E713" s="195" t="s">
        <v>1</v>
      </c>
      <c r="F713" s="196" t="s">
        <v>153</v>
      </c>
      <c r="H713" s="197">
        <v>44.064</v>
      </c>
      <c r="I713" s="198"/>
      <c r="L713" s="194"/>
      <c r="M713" s="199"/>
      <c r="N713" s="200"/>
      <c r="O713" s="200"/>
      <c r="P713" s="200"/>
      <c r="Q713" s="200"/>
      <c r="R713" s="200"/>
      <c r="S713" s="200"/>
      <c r="T713" s="201"/>
      <c r="AT713" s="195" t="s">
        <v>150</v>
      </c>
      <c r="AU713" s="195" t="s">
        <v>86</v>
      </c>
      <c r="AV713" s="15" t="s">
        <v>145</v>
      </c>
      <c r="AW713" s="15" t="s">
        <v>29</v>
      </c>
      <c r="AX713" s="15" t="s">
        <v>80</v>
      </c>
      <c r="AY713" s="195" t="s">
        <v>139</v>
      </c>
    </row>
    <row r="714" spans="1:65" s="2" customFormat="1" ht="24.2" customHeight="1">
      <c r="A714" s="33"/>
      <c r="B714" s="152"/>
      <c r="C714" s="153" t="s">
        <v>696</v>
      </c>
      <c r="D714" s="153" t="s">
        <v>141</v>
      </c>
      <c r="E714" s="154" t="s">
        <v>697</v>
      </c>
      <c r="F714" s="155" t="s">
        <v>698</v>
      </c>
      <c r="G714" s="156" t="s">
        <v>699</v>
      </c>
      <c r="H714" s="157">
        <v>1.1180000000000001</v>
      </c>
      <c r="I714" s="158"/>
      <c r="J714" s="159">
        <f>ROUND(I714*H714,2)</f>
        <v>0</v>
      </c>
      <c r="K714" s="160"/>
      <c r="L714" s="34"/>
      <c r="M714" s="161" t="s">
        <v>1</v>
      </c>
      <c r="N714" s="162" t="s">
        <v>39</v>
      </c>
      <c r="O714" s="62"/>
      <c r="P714" s="163">
        <f>O714*H714</f>
        <v>0</v>
      </c>
      <c r="Q714" s="163">
        <v>0</v>
      </c>
      <c r="R714" s="163">
        <f>Q714*H714</f>
        <v>0</v>
      </c>
      <c r="S714" s="163">
        <v>0</v>
      </c>
      <c r="T714" s="164">
        <f>S714*H714</f>
        <v>0</v>
      </c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R714" s="165" t="s">
        <v>145</v>
      </c>
      <c r="AT714" s="165" t="s">
        <v>141</v>
      </c>
      <c r="AU714" s="165" t="s">
        <v>86</v>
      </c>
      <c r="AY714" s="18" t="s">
        <v>139</v>
      </c>
      <c r="BE714" s="166">
        <f>IF(N714="základná",J714,0)</f>
        <v>0</v>
      </c>
      <c r="BF714" s="166">
        <f>IF(N714="znížená",J714,0)</f>
        <v>0</v>
      </c>
      <c r="BG714" s="166">
        <f>IF(N714="zákl. prenesená",J714,0)</f>
        <v>0</v>
      </c>
      <c r="BH714" s="166">
        <f>IF(N714="zníž. prenesená",J714,0)</f>
        <v>0</v>
      </c>
      <c r="BI714" s="166">
        <f>IF(N714="nulová",J714,0)</f>
        <v>0</v>
      </c>
      <c r="BJ714" s="18" t="s">
        <v>86</v>
      </c>
      <c r="BK714" s="166">
        <f>ROUND(I714*H714,2)</f>
        <v>0</v>
      </c>
      <c r="BL714" s="18" t="s">
        <v>145</v>
      </c>
      <c r="BM714" s="165" t="s">
        <v>700</v>
      </c>
    </row>
    <row r="715" spans="1:65" s="14" customFormat="1">
      <c r="B715" s="186"/>
      <c r="D715" s="179" t="s">
        <v>150</v>
      </c>
      <c r="E715" s="187" t="s">
        <v>1</v>
      </c>
      <c r="F715" s="188" t="s">
        <v>701</v>
      </c>
      <c r="H715" s="189">
        <v>1.1180000000000001</v>
      </c>
      <c r="I715" s="190"/>
      <c r="L715" s="186"/>
      <c r="M715" s="191"/>
      <c r="N715" s="192"/>
      <c r="O715" s="192"/>
      <c r="P715" s="192"/>
      <c r="Q715" s="192"/>
      <c r="R715" s="192"/>
      <c r="S715" s="192"/>
      <c r="T715" s="193"/>
      <c r="AT715" s="187" t="s">
        <v>150</v>
      </c>
      <c r="AU715" s="187" t="s">
        <v>86</v>
      </c>
      <c r="AV715" s="14" t="s">
        <v>86</v>
      </c>
      <c r="AW715" s="14" t="s">
        <v>29</v>
      </c>
      <c r="AX715" s="14" t="s">
        <v>73</v>
      </c>
      <c r="AY715" s="187" t="s">
        <v>139</v>
      </c>
    </row>
    <row r="716" spans="1:65" s="13" customFormat="1">
      <c r="B716" s="178"/>
      <c r="D716" s="179" t="s">
        <v>150</v>
      </c>
      <c r="E716" s="180" t="s">
        <v>1</v>
      </c>
      <c r="F716" s="181" t="s">
        <v>702</v>
      </c>
      <c r="H716" s="180" t="s">
        <v>1</v>
      </c>
      <c r="I716" s="182"/>
      <c r="L716" s="178"/>
      <c r="M716" s="183"/>
      <c r="N716" s="184"/>
      <c r="O716" s="184"/>
      <c r="P716" s="184"/>
      <c r="Q716" s="184"/>
      <c r="R716" s="184"/>
      <c r="S716" s="184"/>
      <c r="T716" s="185"/>
      <c r="AT716" s="180" t="s">
        <v>150</v>
      </c>
      <c r="AU716" s="180" t="s">
        <v>86</v>
      </c>
      <c r="AV716" s="13" t="s">
        <v>80</v>
      </c>
      <c r="AW716" s="13" t="s">
        <v>29</v>
      </c>
      <c r="AX716" s="13" t="s">
        <v>73</v>
      </c>
      <c r="AY716" s="180" t="s">
        <v>139</v>
      </c>
    </row>
    <row r="717" spans="1:65" s="15" customFormat="1">
      <c r="B717" s="194"/>
      <c r="D717" s="179" t="s">
        <v>150</v>
      </c>
      <c r="E717" s="195" t="s">
        <v>1</v>
      </c>
      <c r="F717" s="196" t="s">
        <v>153</v>
      </c>
      <c r="H717" s="197">
        <v>1.1180000000000001</v>
      </c>
      <c r="I717" s="198"/>
      <c r="L717" s="194"/>
      <c r="M717" s="199"/>
      <c r="N717" s="200"/>
      <c r="O717" s="200"/>
      <c r="P717" s="200"/>
      <c r="Q717" s="200"/>
      <c r="R717" s="200"/>
      <c r="S717" s="200"/>
      <c r="T717" s="201"/>
      <c r="AT717" s="195" t="s">
        <v>150</v>
      </c>
      <c r="AU717" s="195" t="s">
        <v>86</v>
      </c>
      <c r="AV717" s="15" t="s">
        <v>145</v>
      </c>
      <c r="AW717" s="15" t="s">
        <v>29</v>
      </c>
      <c r="AX717" s="15" t="s">
        <v>80</v>
      </c>
      <c r="AY717" s="195" t="s">
        <v>139</v>
      </c>
    </row>
    <row r="718" spans="1:65" s="2" customFormat="1" ht="16.5" customHeight="1">
      <c r="A718" s="33"/>
      <c r="B718" s="152"/>
      <c r="C718" s="153" t="s">
        <v>483</v>
      </c>
      <c r="D718" s="153" t="s">
        <v>141</v>
      </c>
      <c r="E718" s="154" t="s">
        <v>703</v>
      </c>
      <c r="F718" s="155" t="s">
        <v>704</v>
      </c>
      <c r="G718" s="156" t="s">
        <v>690</v>
      </c>
      <c r="H718" s="157">
        <v>43.2</v>
      </c>
      <c r="I718" s="158"/>
      <c r="J718" s="159">
        <f>ROUND(I718*H718,2)</f>
        <v>0</v>
      </c>
      <c r="K718" s="160"/>
      <c r="L718" s="34"/>
      <c r="M718" s="161" t="s">
        <v>1</v>
      </c>
      <c r="N718" s="162" t="s">
        <v>39</v>
      </c>
      <c r="O718" s="62"/>
      <c r="P718" s="163">
        <f>O718*H718</f>
        <v>0</v>
      </c>
      <c r="Q718" s="163">
        <v>0</v>
      </c>
      <c r="R718" s="163">
        <f>Q718*H718</f>
        <v>0</v>
      </c>
      <c r="S718" s="163">
        <v>0</v>
      </c>
      <c r="T718" s="164">
        <f>S718*H718</f>
        <v>0</v>
      </c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R718" s="165" t="s">
        <v>145</v>
      </c>
      <c r="AT718" s="165" t="s">
        <v>141</v>
      </c>
      <c r="AU718" s="165" t="s">
        <v>86</v>
      </c>
      <c r="AY718" s="18" t="s">
        <v>139</v>
      </c>
      <c r="BE718" s="166">
        <f>IF(N718="základná",J718,0)</f>
        <v>0</v>
      </c>
      <c r="BF718" s="166">
        <f>IF(N718="znížená",J718,0)</f>
        <v>0</v>
      </c>
      <c r="BG718" s="166">
        <f>IF(N718="zákl. prenesená",J718,0)</f>
        <v>0</v>
      </c>
      <c r="BH718" s="166">
        <f>IF(N718="zníž. prenesená",J718,0)</f>
        <v>0</v>
      </c>
      <c r="BI718" s="166">
        <f>IF(N718="nulová",J718,0)</f>
        <v>0</v>
      </c>
      <c r="BJ718" s="18" t="s">
        <v>86</v>
      </c>
      <c r="BK718" s="166">
        <f>ROUND(I718*H718,2)</f>
        <v>0</v>
      </c>
      <c r="BL718" s="18" t="s">
        <v>145</v>
      </c>
      <c r="BM718" s="165" t="s">
        <v>705</v>
      </c>
    </row>
    <row r="719" spans="1:65" s="14" customFormat="1">
      <c r="B719" s="186"/>
      <c r="D719" s="179" t="s">
        <v>150</v>
      </c>
      <c r="E719" s="187" t="s">
        <v>1</v>
      </c>
      <c r="F719" s="188" t="s">
        <v>706</v>
      </c>
      <c r="H719" s="189">
        <v>43.2</v>
      </c>
      <c r="I719" s="190"/>
      <c r="L719" s="186"/>
      <c r="M719" s="191"/>
      <c r="N719" s="192"/>
      <c r="O719" s="192"/>
      <c r="P719" s="192"/>
      <c r="Q719" s="192"/>
      <c r="R719" s="192"/>
      <c r="S719" s="192"/>
      <c r="T719" s="193"/>
      <c r="AT719" s="187" t="s">
        <v>150</v>
      </c>
      <c r="AU719" s="187" t="s">
        <v>86</v>
      </c>
      <c r="AV719" s="14" t="s">
        <v>86</v>
      </c>
      <c r="AW719" s="14" t="s">
        <v>29</v>
      </c>
      <c r="AX719" s="14" t="s">
        <v>73</v>
      </c>
      <c r="AY719" s="187" t="s">
        <v>139</v>
      </c>
    </row>
    <row r="720" spans="1:65" s="15" customFormat="1">
      <c r="B720" s="194"/>
      <c r="D720" s="179" t="s">
        <v>150</v>
      </c>
      <c r="E720" s="195" t="s">
        <v>1</v>
      </c>
      <c r="F720" s="196" t="s">
        <v>153</v>
      </c>
      <c r="H720" s="197">
        <v>43.2</v>
      </c>
      <c r="I720" s="198"/>
      <c r="L720" s="194"/>
      <c r="M720" s="199"/>
      <c r="N720" s="200"/>
      <c r="O720" s="200"/>
      <c r="P720" s="200"/>
      <c r="Q720" s="200"/>
      <c r="R720" s="200"/>
      <c r="S720" s="200"/>
      <c r="T720" s="201"/>
      <c r="AT720" s="195" t="s">
        <v>150</v>
      </c>
      <c r="AU720" s="195" t="s">
        <v>86</v>
      </c>
      <c r="AV720" s="15" t="s">
        <v>145</v>
      </c>
      <c r="AW720" s="15" t="s">
        <v>29</v>
      </c>
      <c r="AX720" s="15" t="s">
        <v>80</v>
      </c>
      <c r="AY720" s="195" t="s">
        <v>139</v>
      </c>
    </row>
    <row r="721" spans="1:65" s="2" customFormat="1" ht="24.2" customHeight="1">
      <c r="A721" s="33"/>
      <c r="B721" s="152"/>
      <c r="C721" s="153" t="s">
        <v>707</v>
      </c>
      <c r="D721" s="153" t="s">
        <v>141</v>
      </c>
      <c r="E721" s="154" t="s">
        <v>708</v>
      </c>
      <c r="F721" s="155" t="s">
        <v>709</v>
      </c>
      <c r="G721" s="156" t="s">
        <v>144</v>
      </c>
      <c r="H721" s="157">
        <v>418.02</v>
      </c>
      <c r="I721" s="158"/>
      <c r="J721" s="159">
        <f>ROUND(I721*H721,2)</f>
        <v>0</v>
      </c>
      <c r="K721" s="160"/>
      <c r="L721" s="34"/>
      <c r="M721" s="161" t="s">
        <v>1</v>
      </c>
      <c r="N721" s="162" t="s">
        <v>39</v>
      </c>
      <c r="O721" s="62"/>
      <c r="P721" s="163">
        <f>O721*H721</f>
        <v>0</v>
      </c>
      <c r="Q721" s="163">
        <v>0</v>
      </c>
      <c r="R721" s="163">
        <f>Q721*H721</f>
        <v>0</v>
      </c>
      <c r="S721" s="163">
        <v>0</v>
      </c>
      <c r="T721" s="164">
        <f>S721*H721</f>
        <v>0</v>
      </c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R721" s="165" t="s">
        <v>145</v>
      </c>
      <c r="AT721" s="165" t="s">
        <v>141</v>
      </c>
      <c r="AU721" s="165" t="s">
        <v>86</v>
      </c>
      <c r="AY721" s="18" t="s">
        <v>139</v>
      </c>
      <c r="BE721" s="166">
        <f>IF(N721="základná",J721,0)</f>
        <v>0</v>
      </c>
      <c r="BF721" s="166">
        <f>IF(N721="znížená",J721,0)</f>
        <v>0</v>
      </c>
      <c r="BG721" s="166">
        <f>IF(N721="zákl. prenesená",J721,0)</f>
        <v>0</v>
      </c>
      <c r="BH721" s="166">
        <f>IF(N721="zníž. prenesená",J721,0)</f>
        <v>0</v>
      </c>
      <c r="BI721" s="166">
        <f>IF(N721="nulová",J721,0)</f>
        <v>0</v>
      </c>
      <c r="BJ721" s="18" t="s">
        <v>86</v>
      </c>
      <c r="BK721" s="166">
        <f>ROUND(I721*H721,2)</f>
        <v>0</v>
      </c>
      <c r="BL721" s="18" t="s">
        <v>145</v>
      </c>
      <c r="BM721" s="165" t="s">
        <v>710</v>
      </c>
    </row>
    <row r="722" spans="1:65" s="13" customFormat="1">
      <c r="B722" s="178"/>
      <c r="D722" s="179" t="s">
        <v>150</v>
      </c>
      <c r="E722" s="180" t="s">
        <v>1</v>
      </c>
      <c r="F722" s="181" t="s">
        <v>522</v>
      </c>
      <c r="H722" s="180" t="s">
        <v>1</v>
      </c>
      <c r="I722" s="182"/>
      <c r="L722" s="178"/>
      <c r="M722" s="183"/>
      <c r="N722" s="184"/>
      <c r="O722" s="184"/>
      <c r="P722" s="184"/>
      <c r="Q722" s="184"/>
      <c r="R722" s="184"/>
      <c r="S722" s="184"/>
      <c r="T722" s="185"/>
      <c r="AT722" s="180" t="s">
        <v>150</v>
      </c>
      <c r="AU722" s="180" t="s">
        <v>86</v>
      </c>
      <c r="AV722" s="13" t="s">
        <v>80</v>
      </c>
      <c r="AW722" s="13" t="s">
        <v>29</v>
      </c>
      <c r="AX722" s="13" t="s">
        <v>73</v>
      </c>
      <c r="AY722" s="180" t="s">
        <v>139</v>
      </c>
    </row>
    <row r="723" spans="1:65" s="13" customFormat="1" ht="22.5">
      <c r="B723" s="178"/>
      <c r="D723" s="179" t="s">
        <v>150</v>
      </c>
      <c r="E723" s="180" t="s">
        <v>1</v>
      </c>
      <c r="F723" s="181" t="s">
        <v>711</v>
      </c>
      <c r="H723" s="180" t="s">
        <v>1</v>
      </c>
      <c r="I723" s="182"/>
      <c r="L723" s="178"/>
      <c r="M723" s="183"/>
      <c r="N723" s="184"/>
      <c r="O723" s="184"/>
      <c r="P723" s="184"/>
      <c r="Q723" s="184"/>
      <c r="R723" s="184"/>
      <c r="S723" s="184"/>
      <c r="T723" s="185"/>
      <c r="AT723" s="180" t="s">
        <v>150</v>
      </c>
      <c r="AU723" s="180" t="s">
        <v>86</v>
      </c>
      <c r="AV723" s="13" t="s">
        <v>80</v>
      </c>
      <c r="AW723" s="13" t="s">
        <v>29</v>
      </c>
      <c r="AX723" s="13" t="s">
        <v>73</v>
      </c>
      <c r="AY723" s="180" t="s">
        <v>139</v>
      </c>
    </row>
    <row r="724" spans="1:65" s="14" customFormat="1" ht="22.5">
      <c r="B724" s="186"/>
      <c r="D724" s="179" t="s">
        <v>150</v>
      </c>
      <c r="E724" s="187" t="s">
        <v>1</v>
      </c>
      <c r="F724" s="188" t="s">
        <v>712</v>
      </c>
      <c r="H724" s="189">
        <v>34.630000000000003</v>
      </c>
      <c r="I724" s="190"/>
      <c r="L724" s="186"/>
      <c r="M724" s="191"/>
      <c r="N724" s="192"/>
      <c r="O724" s="192"/>
      <c r="P724" s="192"/>
      <c r="Q724" s="192"/>
      <c r="R724" s="192"/>
      <c r="S724" s="192"/>
      <c r="T724" s="193"/>
      <c r="AT724" s="187" t="s">
        <v>150</v>
      </c>
      <c r="AU724" s="187" t="s">
        <v>86</v>
      </c>
      <c r="AV724" s="14" t="s">
        <v>86</v>
      </c>
      <c r="AW724" s="14" t="s">
        <v>29</v>
      </c>
      <c r="AX724" s="14" t="s">
        <v>73</v>
      </c>
      <c r="AY724" s="187" t="s">
        <v>139</v>
      </c>
    </row>
    <row r="725" spans="1:65" s="13" customFormat="1">
      <c r="B725" s="178"/>
      <c r="D725" s="179" t="s">
        <v>150</v>
      </c>
      <c r="E725" s="180" t="s">
        <v>1</v>
      </c>
      <c r="F725" s="181" t="s">
        <v>713</v>
      </c>
      <c r="H725" s="180" t="s">
        <v>1</v>
      </c>
      <c r="I725" s="182"/>
      <c r="L725" s="178"/>
      <c r="M725" s="183"/>
      <c r="N725" s="184"/>
      <c r="O725" s="184"/>
      <c r="P725" s="184"/>
      <c r="Q725" s="184"/>
      <c r="R725" s="184"/>
      <c r="S725" s="184"/>
      <c r="T725" s="185"/>
      <c r="AT725" s="180" t="s">
        <v>150</v>
      </c>
      <c r="AU725" s="180" t="s">
        <v>86</v>
      </c>
      <c r="AV725" s="13" t="s">
        <v>80</v>
      </c>
      <c r="AW725" s="13" t="s">
        <v>29</v>
      </c>
      <c r="AX725" s="13" t="s">
        <v>73</v>
      </c>
      <c r="AY725" s="180" t="s">
        <v>139</v>
      </c>
    </row>
    <row r="726" spans="1:65" s="14" customFormat="1">
      <c r="B726" s="186"/>
      <c r="D726" s="179" t="s">
        <v>150</v>
      </c>
      <c r="E726" s="187" t="s">
        <v>1</v>
      </c>
      <c r="F726" s="188" t="s">
        <v>714</v>
      </c>
      <c r="H726" s="189">
        <v>15.67</v>
      </c>
      <c r="I726" s="190"/>
      <c r="L726" s="186"/>
      <c r="M726" s="191"/>
      <c r="N726" s="192"/>
      <c r="O726" s="192"/>
      <c r="P726" s="192"/>
      <c r="Q726" s="192"/>
      <c r="R726" s="192"/>
      <c r="S726" s="192"/>
      <c r="T726" s="193"/>
      <c r="AT726" s="187" t="s">
        <v>150</v>
      </c>
      <c r="AU726" s="187" t="s">
        <v>86</v>
      </c>
      <c r="AV726" s="14" t="s">
        <v>86</v>
      </c>
      <c r="AW726" s="14" t="s">
        <v>29</v>
      </c>
      <c r="AX726" s="14" t="s">
        <v>73</v>
      </c>
      <c r="AY726" s="187" t="s">
        <v>139</v>
      </c>
    </row>
    <row r="727" spans="1:65" s="13" customFormat="1">
      <c r="B727" s="178"/>
      <c r="D727" s="179" t="s">
        <v>150</v>
      </c>
      <c r="E727" s="180" t="s">
        <v>1</v>
      </c>
      <c r="F727" s="181" t="s">
        <v>715</v>
      </c>
      <c r="H727" s="180" t="s">
        <v>1</v>
      </c>
      <c r="I727" s="182"/>
      <c r="L727" s="178"/>
      <c r="M727" s="183"/>
      <c r="N727" s="184"/>
      <c r="O727" s="184"/>
      <c r="P727" s="184"/>
      <c r="Q727" s="184"/>
      <c r="R727" s="184"/>
      <c r="S727" s="184"/>
      <c r="T727" s="185"/>
      <c r="AT727" s="180" t="s">
        <v>150</v>
      </c>
      <c r="AU727" s="180" t="s">
        <v>86</v>
      </c>
      <c r="AV727" s="13" t="s">
        <v>80</v>
      </c>
      <c r="AW727" s="13" t="s">
        <v>29</v>
      </c>
      <c r="AX727" s="13" t="s">
        <v>73</v>
      </c>
      <c r="AY727" s="180" t="s">
        <v>139</v>
      </c>
    </row>
    <row r="728" spans="1:65" s="14" customFormat="1">
      <c r="B728" s="186"/>
      <c r="D728" s="179" t="s">
        <v>150</v>
      </c>
      <c r="E728" s="187" t="s">
        <v>1</v>
      </c>
      <c r="F728" s="188" t="s">
        <v>716</v>
      </c>
      <c r="H728" s="189">
        <v>3.99</v>
      </c>
      <c r="I728" s="190"/>
      <c r="L728" s="186"/>
      <c r="M728" s="191"/>
      <c r="N728" s="192"/>
      <c r="O728" s="192"/>
      <c r="P728" s="192"/>
      <c r="Q728" s="192"/>
      <c r="R728" s="192"/>
      <c r="S728" s="192"/>
      <c r="T728" s="193"/>
      <c r="AT728" s="187" t="s">
        <v>150</v>
      </c>
      <c r="AU728" s="187" t="s">
        <v>86</v>
      </c>
      <c r="AV728" s="14" t="s">
        <v>86</v>
      </c>
      <c r="AW728" s="14" t="s">
        <v>29</v>
      </c>
      <c r="AX728" s="14" t="s">
        <v>73</v>
      </c>
      <c r="AY728" s="187" t="s">
        <v>139</v>
      </c>
    </row>
    <row r="729" spans="1:65" s="13" customFormat="1">
      <c r="B729" s="178"/>
      <c r="D729" s="179" t="s">
        <v>150</v>
      </c>
      <c r="E729" s="180" t="s">
        <v>1</v>
      </c>
      <c r="F729" s="181" t="s">
        <v>717</v>
      </c>
      <c r="H729" s="180" t="s">
        <v>1</v>
      </c>
      <c r="I729" s="182"/>
      <c r="L729" s="178"/>
      <c r="M729" s="183"/>
      <c r="N729" s="184"/>
      <c r="O729" s="184"/>
      <c r="P729" s="184"/>
      <c r="Q729" s="184"/>
      <c r="R729" s="184"/>
      <c r="S729" s="184"/>
      <c r="T729" s="185"/>
      <c r="AT729" s="180" t="s">
        <v>150</v>
      </c>
      <c r="AU729" s="180" t="s">
        <v>86</v>
      </c>
      <c r="AV729" s="13" t="s">
        <v>80</v>
      </c>
      <c r="AW729" s="13" t="s">
        <v>29</v>
      </c>
      <c r="AX729" s="13" t="s">
        <v>73</v>
      </c>
      <c r="AY729" s="180" t="s">
        <v>139</v>
      </c>
    </row>
    <row r="730" spans="1:65" s="14" customFormat="1">
      <c r="B730" s="186"/>
      <c r="D730" s="179" t="s">
        <v>150</v>
      </c>
      <c r="E730" s="187" t="s">
        <v>1</v>
      </c>
      <c r="F730" s="188" t="s">
        <v>718</v>
      </c>
      <c r="H730" s="189">
        <v>56.59</v>
      </c>
      <c r="I730" s="190"/>
      <c r="L730" s="186"/>
      <c r="M730" s="191"/>
      <c r="N730" s="192"/>
      <c r="O730" s="192"/>
      <c r="P730" s="192"/>
      <c r="Q730" s="192"/>
      <c r="R730" s="192"/>
      <c r="S730" s="192"/>
      <c r="T730" s="193"/>
      <c r="AT730" s="187" t="s">
        <v>150</v>
      </c>
      <c r="AU730" s="187" t="s">
        <v>86</v>
      </c>
      <c r="AV730" s="14" t="s">
        <v>86</v>
      </c>
      <c r="AW730" s="14" t="s">
        <v>29</v>
      </c>
      <c r="AX730" s="14" t="s">
        <v>73</v>
      </c>
      <c r="AY730" s="187" t="s">
        <v>139</v>
      </c>
    </row>
    <row r="731" spans="1:65" s="16" customFormat="1">
      <c r="B731" s="202"/>
      <c r="D731" s="179" t="s">
        <v>150</v>
      </c>
      <c r="E731" s="203" t="s">
        <v>1</v>
      </c>
      <c r="F731" s="204" t="s">
        <v>232</v>
      </c>
      <c r="H731" s="205">
        <v>110.88</v>
      </c>
      <c r="I731" s="206"/>
      <c r="L731" s="202"/>
      <c r="M731" s="207"/>
      <c r="N731" s="208"/>
      <c r="O731" s="208"/>
      <c r="P731" s="208"/>
      <c r="Q731" s="208"/>
      <c r="R731" s="208"/>
      <c r="S731" s="208"/>
      <c r="T731" s="209"/>
      <c r="AT731" s="203" t="s">
        <v>150</v>
      </c>
      <c r="AU731" s="203" t="s">
        <v>86</v>
      </c>
      <c r="AV731" s="16" t="s">
        <v>156</v>
      </c>
      <c r="AW731" s="16" t="s">
        <v>29</v>
      </c>
      <c r="AX731" s="16" t="s">
        <v>73</v>
      </c>
      <c r="AY731" s="203" t="s">
        <v>139</v>
      </c>
    </row>
    <row r="732" spans="1:65" s="13" customFormat="1">
      <c r="B732" s="178"/>
      <c r="D732" s="179" t="s">
        <v>150</v>
      </c>
      <c r="E732" s="180" t="s">
        <v>1</v>
      </c>
      <c r="F732" s="181" t="s">
        <v>251</v>
      </c>
      <c r="H732" s="180" t="s">
        <v>1</v>
      </c>
      <c r="I732" s="182"/>
      <c r="L732" s="178"/>
      <c r="M732" s="183"/>
      <c r="N732" s="184"/>
      <c r="O732" s="184"/>
      <c r="P732" s="184"/>
      <c r="Q732" s="184"/>
      <c r="R732" s="184"/>
      <c r="S732" s="184"/>
      <c r="T732" s="185"/>
      <c r="AT732" s="180" t="s">
        <v>150</v>
      </c>
      <c r="AU732" s="180" t="s">
        <v>86</v>
      </c>
      <c r="AV732" s="13" t="s">
        <v>80</v>
      </c>
      <c r="AW732" s="13" t="s">
        <v>29</v>
      </c>
      <c r="AX732" s="13" t="s">
        <v>73</v>
      </c>
      <c r="AY732" s="180" t="s">
        <v>139</v>
      </c>
    </row>
    <row r="733" spans="1:65" s="13" customFormat="1">
      <c r="B733" s="178"/>
      <c r="D733" s="179" t="s">
        <v>150</v>
      </c>
      <c r="E733" s="180" t="s">
        <v>1</v>
      </c>
      <c r="F733" s="181" t="s">
        <v>719</v>
      </c>
      <c r="H733" s="180" t="s">
        <v>1</v>
      </c>
      <c r="I733" s="182"/>
      <c r="L733" s="178"/>
      <c r="M733" s="183"/>
      <c r="N733" s="184"/>
      <c r="O733" s="184"/>
      <c r="P733" s="184"/>
      <c r="Q733" s="184"/>
      <c r="R733" s="184"/>
      <c r="S733" s="184"/>
      <c r="T733" s="185"/>
      <c r="AT733" s="180" t="s">
        <v>150</v>
      </c>
      <c r="AU733" s="180" t="s">
        <v>86</v>
      </c>
      <c r="AV733" s="13" t="s">
        <v>80</v>
      </c>
      <c r="AW733" s="13" t="s">
        <v>29</v>
      </c>
      <c r="AX733" s="13" t="s">
        <v>73</v>
      </c>
      <c r="AY733" s="180" t="s">
        <v>139</v>
      </c>
    </row>
    <row r="734" spans="1:65" s="14" customFormat="1">
      <c r="B734" s="186"/>
      <c r="D734" s="179" t="s">
        <v>150</v>
      </c>
      <c r="E734" s="187" t="s">
        <v>1</v>
      </c>
      <c r="F734" s="188" t="s">
        <v>720</v>
      </c>
      <c r="H734" s="189">
        <v>18.36</v>
      </c>
      <c r="I734" s="190"/>
      <c r="L734" s="186"/>
      <c r="M734" s="191"/>
      <c r="N734" s="192"/>
      <c r="O734" s="192"/>
      <c r="P734" s="192"/>
      <c r="Q734" s="192"/>
      <c r="R734" s="192"/>
      <c r="S734" s="192"/>
      <c r="T734" s="193"/>
      <c r="AT734" s="187" t="s">
        <v>150</v>
      </c>
      <c r="AU734" s="187" t="s">
        <v>86</v>
      </c>
      <c r="AV734" s="14" t="s">
        <v>86</v>
      </c>
      <c r="AW734" s="14" t="s">
        <v>29</v>
      </c>
      <c r="AX734" s="14" t="s">
        <v>73</v>
      </c>
      <c r="AY734" s="187" t="s">
        <v>139</v>
      </c>
    </row>
    <row r="735" spans="1:65" s="16" customFormat="1">
      <c r="B735" s="202"/>
      <c r="D735" s="179" t="s">
        <v>150</v>
      </c>
      <c r="E735" s="203" t="s">
        <v>1</v>
      </c>
      <c r="F735" s="204" t="s">
        <v>232</v>
      </c>
      <c r="H735" s="205">
        <v>18.36</v>
      </c>
      <c r="I735" s="206"/>
      <c r="L735" s="202"/>
      <c r="M735" s="207"/>
      <c r="N735" s="208"/>
      <c r="O735" s="208"/>
      <c r="P735" s="208"/>
      <c r="Q735" s="208"/>
      <c r="R735" s="208"/>
      <c r="S735" s="208"/>
      <c r="T735" s="209"/>
      <c r="AT735" s="203" t="s">
        <v>150</v>
      </c>
      <c r="AU735" s="203" t="s">
        <v>86</v>
      </c>
      <c r="AV735" s="16" t="s">
        <v>156</v>
      </c>
      <c r="AW735" s="16" t="s">
        <v>29</v>
      </c>
      <c r="AX735" s="16" t="s">
        <v>73</v>
      </c>
      <c r="AY735" s="203" t="s">
        <v>139</v>
      </c>
    </row>
    <row r="736" spans="1:65" s="13" customFormat="1">
      <c r="B736" s="178"/>
      <c r="D736" s="179" t="s">
        <v>150</v>
      </c>
      <c r="E736" s="180" t="s">
        <v>1</v>
      </c>
      <c r="F736" s="181" t="s">
        <v>721</v>
      </c>
      <c r="H736" s="180" t="s">
        <v>1</v>
      </c>
      <c r="I736" s="182"/>
      <c r="L736" s="178"/>
      <c r="M736" s="183"/>
      <c r="N736" s="184"/>
      <c r="O736" s="184"/>
      <c r="P736" s="184"/>
      <c r="Q736" s="184"/>
      <c r="R736" s="184"/>
      <c r="S736" s="184"/>
      <c r="T736" s="185"/>
      <c r="AT736" s="180" t="s">
        <v>150</v>
      </c>
      <c r="AU736" s="180" t="s">
        <v>86</v>
      </c>
      <c r="AV736" s="13" t="s">
        <v>80</v>
      </c>
      <c r="AW736" s="13" t="s">
        <v>29</v>
      </c>
      <c r="AX736" s="13" t="s">
        <v>73</v>
      </c>
      <c r="AY736" s="180" t="s">
        <v>139</v>
      </c>
    </row>
    <row r="737" spans="2:51" s="13" customFormat="1">
      <c r="B737" s="178"/>
      <c r="D737" s="179" t="s">
        <v>150</v>
      </c>
      <c r="E737" s="180" t="s">
        <v>1</v>
      </c>
      <c r="F737" s="181" t="s">
        <v>722</v>
      </c>
      <c r="H737" s="180" t="s">
        <v>1</v>
      </c>
      <c r="I737" s="182"/>
      <c r="L737" s="178"/>
      <c r="M737" s="183"/>
      <c r="N737" s="184"/>
      <c r="O737" s="184"/>
      <c r="P737" s="184"/>
      <c r="Q737" s="184"/>
      <c r="R737" s="184"/>
      <c r="S737" s="184"/>
      <c r="T737" s="185"/>
      <c r="AT737" s="180" t="s">
        <v>150</v>
      </c>
      <c r="AU737" s="180" t="s">
        <v>86</v>
      </c>
      <c r="AV737" s="13" t="s">
        <v>80</v>
      </c>
      <c r="AW737" s="13" t="s">
        <v>29</v>
      </c>
      <c r="AX737" s="13" t="s">
        <v>73</v>
      </c>
      <c r="AY737" s="180" t="s">
        <v>139</v>
      </c>
    </row>
    <row r="738" spans="2:51" s="14" customFormat="1">
      <c r="B738" s="186"/>
      <c r="D738" s="179" t="s">
        <v>150</v>
      </c>
      <c r="E738" s="187" t="s">
        <v>1</v>
      </c>
      <c r="F738" s="188" t="s">
        <v>723</v>
      </c>
      <c r="H738" s="189">
        <v>26.51</v>
      </c>
      <c r="I738" s="190"/>
      <c r="L738" s="186"/>
      <c r="M738" s="191"/>
      <c r="N738" s="192"/>
      <c r="O738" s="192"/>
      <c r="P738" s="192"/>
      <c r="Q738" s="192"/>
      <c r="R738" s="192"/>
      <c r="S738" s="192"/>
      <c r="T738" s="193"/>
      <c r="AT738" s="187" t="s">
        <v>150</v>
      </c>
      <c r="AU738" s="187" t="s">
        <v>86</v>
      </c>
      <c r="AV738" s="14" t="s">
        <v>86</v>
      </c>
      <c r="AW738" s="14" t="s">
        <v>29</v>
      </c>
      <c r="AX738" s="14" t="s">
        <v>73</v>
      </c>
      <c r="AY738" s="187" t="s">
        <v>139</v>
      </c>
    </row>
    <row r="739" spans="2:51" s="13" customFormat="1">
      <c r="B739" s="178"/>
      <c r="D739" s="179" t="s">
        <v>150</v>
      </c>
      <c r="E739" s="180" t="s">
        <v>1</v>
      </c>
      <c r="F739" s="181" t="s">
        <v>412</v>
      </c>
      <c r="H739" s="180" t="s">
        <v>1</v>
      </c>
      <c r="I739" s="182"/>
      <c r="L739" s="178"/>
      <c r="M739" s="183"/>
      <c r="N739" s="184"/>
      <c r="O739" s="184"/>
      <c r="P739" s="184"/>
      <c r="Q739" s="184"/>
      <c r="R739" s="184"/>
      <c r="S739" s="184"/>
      <c r="T739" s="185"/>
      <c r="AT739" s="180" t="s">
        <v>150</v>
      </c>
      <c r="AU739" s="180" t="s">
        <v>86</v>
      </c>
      <c r="AV739" s="13" t="s">
        <v>80</v>
      </c>
      <c r="AW739" s="13" t="s">
        <v>29</v>
      </c>
      <c r="AX739" s="13" t="s">
        <v>73</v>
      </c>
      <c r="AY739" s="180" t="s">
        <v>139</v>
      </c>
    </row>
    <row r="740" spans="2:51" s="13" customFormat="1">
      <c r="B740" s="178"/>
      <c r="D740" s="179" t="s">
        <v>150</v>
      </c>
      <c r="E740" s="180" t="s">
        <v>1</v>
      </c>
      <c r="F740" s="181" t="s">
        <v>724</v>
      </c>
      <c r="H740" s="180" t="s">
        <v>1</v>
      </c>
      <c r="I740" s="182"/>
      <c r="L740" s="178"/>
      <c r="M740" s="183"/>
      <c r="N740" s="184"/>
      <c r="O740" s="184"/>
      <c r="P740" s="184"/>
      <c r="Q740" s="184"/>
      <c r="R740" s="184"/>
      <c r="S740" s="184"/>
      <c r="T740" s="185"/>
      <c r="AT740" s="180" t="s">
        <v>150</v>
      </c>
      <c r="AU740" s="180" t="s">
        <v>86</v>
      </c>
      <c r="AV740" s="13" t="s">
        <v>80</v>
      </c>
      <c r="AW740" s="13" t="s">
        <v>29</v>
      </c>
      <c r="AX740" s="13" t="s">
        <v>73</v>
      </c>
      <c r="AY740" s="180" t="s">
        <v>139</v>
      </c>
    </row>
    <row r="741" spans="2:51" s="14" customFormat="1">
      <c r="B741" s="186"/>
      <c r="D741" s="179" t="s">
        <v>150</v>
      </c>
      <c r="E741" s="187" t="s">
        <v>1</v>
      </c>
      <c r="F741" s="188" t="s">
        <v>725</v>
      </c>
      <c r="H741" s="189">
        <v>53.62</v>
      </c>
      <c r="I741" s="190"/>
      <c r="L741" s="186"/>
      <c r="M741" s="191"/>
      <c r="N741" s="192"/>
      <c r="O741" s="192"/>
      <c r="P741" s="192"/>
      <c r="Q741" s="192"/>
      <c r="R741" s="192"/>
      <c r="S741" s="192"/>
      <c r="T741" s="193"/>
      <c r="AT741" s="187" t="s">
        <v>150</v>
      </c>
      <c r="AU741" s="187" t="s">
        <v>86</v>
      </c>
      <c r="AV741" s="14" t="s">
        <v>86</v>
      </c>
      <c r="AW741" s="14" t="s">
        <v>29</v>
      </c>
      <c r="AX741" s="14" t="s">
        <v>73</v>
      </c>
      <c r="AY741" s="187" t="s">
        <v>139</v>
      </c>
    </row>
    <row r="742" spans="2:51" s="13" customFormat="1">
      <c r="B742" s="178"/>
      <c r="D742" s="179" t="s">
        <v>150</v>
      </c>
      <c r="E742" s="180" t="s">
        <v>1</v>
      </c>
      <c r="F742" s="181" t="s">
        <v>726</v>
      </c>
      <c r="H742" s="180" t="s">
        <v>1</v>
      </c>
      <c r="I742" s="182"/>
      <c r="L742" s="178"/>
      <c r="M742" s="183"/>
      <c r="N742" s="184"/>
      <c r="O742" s="184"/>
      <c r="P742" s="184"/>
      <c r="Q742" s="184"/>
      <c r="R742" s="184"/>
      <c r="S742" s="184"/>
      <c r="T742" s="185"/>
      <c r="AT742" s="180" t="s">
        <v>150</v>
      </c>
      <c r="AU742" s="180" t="s">
        <v>86</v>
      </c>
      <c r="AV742" s="13" t="s">
        <v>80</v>
      </c>
      <c r="AW742" s="13" t="s">
        <v>29</v>
      </c>
      <c r="AX742" s="13" t="s">
        <v>73</v>
      </c>
      <c r="AY742" s="180" t="s">
        <v>139</v>
      </c>
    </row>
    <row r="743" spans="2:51" s="14" customFormat="1">
      <c r="B743" s="186"/>
      <c r="D743" s="179" t="s">
        <v>150</v>
      </c>
      <c r="E743" s="187" t="s">
        <v>1</v>
      </c>
      <c r="F743" s="188" t="s">
        <v>727</v>
      </c>
      <c r="H743" s="189">
        <v>43.41</v>
      </c>
      <c r="I743" s="190"/>
      <c r="L743" s="186"/>
      <c r="M743" s="191"/>
      <c r="N743" s="192"/>
      <c r="O743" s="192"/>
      <c r="P743" s="192"/>
      <c r="Q743" s="192"/>
      <c r="R743" s="192"/>
      <c r="S743" s="192"/>
      <c r="T743" s="193"/>
      <c r="AT743" s="187" t="s">
        <v>150</v>
      </c>
      <c r="AU743" s="187" t="s">
        <v>86</v>
      </c>
      <c r="AV743" s="14" t="s">
        <v>86</v>
      </c>
      <c r="AW743" s="14" t="s">
        <v>29</v>
      </c>
      <c r="AX743" s="14" t="s">
        <v>73</v>
      </c>
      <c r="AY743" s="187" t="s">
        <v>139</v>
      </c>
    </row>
    <row r="744" spans="2:51" s="13" customFormat="1">
      <c r="B744" s="178"/>
      <c r="D744" s="179" t="s">
        <v>150</v>
      </c>
      <c r="E744" s="180" t="s">
        <v>1</v>
      </c>
      <c r="F744" s="181" t="s">
        <v>728</v>
      </c>
      <c r="H744" s="180" t="s">
        <v>1</v>
      </c>
      <c r="I744" s="182"/>
      <c r="L744" s="178"/>
      <c r="M744" s="183"/>
      <c r="N744" s="184"/>
      <c r="O744" s="184"/>
      <c r="P744" s="184"/>
      <c r="Q744" s="184"/>
      <c r="R744" s="184"/>
      <c r="S744" s="184"/>
      <c r="T744" s="185"/>
      <c r="AT744" s="180" t="s">
        <v>150</v>
      </c>
      <c r="AU744" s="180" t="s">
        <v>86</v>
      </c>
      <c r="AV744" s="13" t="s">
        <v>80</v>
      </c>
      <c r="AW744" s="13" t="s">
        <v>29</v>
      </c>
      <c r="AX744" s="13" t="s">
        <v>73</v>
      </c>
      <c r="AY744" s="180" t="s">
        <v>139</v>
      </c>
    </row>
    <row r="745" spans="2:51" s="14" customFormat="1">
      <c r="B745" s="186"/>
      <c r="D745" s="179" t="s">
        <v>150</v>
      </c>
      <c r="E745" s="187" t="s">
        <v>1</v>
      </c>
      <c r="F745" s="188" t="s">
        <v>729</v>
      </c>
      <c r="H745" s="189">
        <v>134.66</v>
      </c>
      <c r="I745" s="190"/>
      <c r="L745" s="186"/>
      <c r="M745" s="191"/>
      <c r="N745" s="192"/>
      <c r="O745" s="192"/>
      <c r="P745" s="192"/>
      <c r="Q745" s="192"/>
      <c r="R745" s="192"/>
      <c r="S745" s="192"/>
      <c r="T745" s="193"/>
      <c r="AT745" s="187" t="s">
        <v>150</v>
      </c>
      <c r="AU745" s="187" t="s">
        <v>86</v>
      </c>
      <c r="AV745" s="14" t="s">
        <v>86</v>
      </c>
      <c r="AW745" s="14" t="s">
        <v>29</v>
      </c>
      <c r="AX745" s="14" t="s">
        <v>73</v>
      </c>
      <c r="AY745" s="187" t="s">
        <v>139</v>
      </c>
    </row>
    <row r="746" spans="2:51" s="13" customFormat="1">
      <c r="B746" s="178"/>
      <c r="D746" s="179" t="s">
        <v>150</v>
      </c>
      <c r="E746" s="180" t="s">
        <v>1</v>
      </c>
      <c r="F746" s="181" t="s">
        <v>730</v>
      </c>
      <c r="H746" s="180" t="s">
        <v>1</v>
      </c>
      <c r="I746" s="182"/>
      <c r="L746" s="178"/>
      <c r="M746" s="183"/>
      <c r="N746" s="184"/>
      <c r="O746" s="184"/>
      <c r="P746" s="184"/>
      <c r="Q746" s="184"/>
      <c r="R746" s="184"/>
      <c r="S746" s="184"/>
      <c r="T746" s="185"/>
      <c r="AT746" s="180" t="s">
        <v>150</v>
      </c>
      <c r="AU746" s="180" t="s">
        <v>86</v>
      </c>
      <c r="AV746" s="13" t="s">
        <v>80</v>
      </c>
      <c r="AW746" s="13" t="s">
        <v>29</v>
      </c>
      <c r="AX746" s="13" t="s">
        <v>73</v>
      </c>
      <c r="AY746" s="180" t="s">
        <v>139</v>
      </c>
    </row>
    <row r="747" spans="2:51" s="13" customFormat="1">
      <c r="B747" s="178"/>
      <c r="D747" s="179" t="s">
        <v>150</v>
      </c>
      <c r="E747" s="180" t="s">
        <v>1</v>
      </c>
      <c r="F747" s="181" t="s">
        <v>721</v>
      </c>
      <c r="H747" s="180" t="s">
        <v>1</v>
      </c>
      <c r="I747" s="182"/>
      <c r="L747" s="178"/>
      <c r="M747" s="183"/>
      <c r="N747" s="184"/>
      <c r="O747" s="184"/>
      <c r="P747" s="184"/>
      <c r="Q747" s="184"/>
      <c r="R747" s="184"/>
      <c r="S747" s="184"/>
      <c r="T747" s="185"/>
      <c r="AT747" s="180" t="s">
        <v>150</v>
      </c>
      <c r="AU747" s="180" t="s">
        <v>86</v>
      </c>
      <c r="AV747" s="13" t="s">
        <v>80</v>
      </c>
      <c r="AW747" s="13" t="s">
        <v>29</v>
      </c>
      <c r="AX747" s="13" t="s">
        <v>73</v>
      </c>
      <c r="AY747" s="180" t="s">
        <v>139</v>
      </c>
    </row>
    <row r="748" spans="2:51" s="13" customFormat="1">
      <c r="B748" s="178"/>
      <c r="D748" s="179" t="s">
        <v>150</v>
      </c>
      <c r="E748" s="180" t="s">
        <v>1</v>
      </c>
      <c r="F748" s="181" t="s">
        <v>731</v>
      </c>
      <c r="H748" s="180" t="s">
        <v>1</v>
      </c>
      <c r="I748" s="182"/>
      <c r="L748" s="178"/>
      <c r="M748" s="183"/>
      <c r="N748" s="184"/>
      <c r="O748" s="184"/>
      <c r="P748" s="184"/>
      <c r="Q748" s="184"/>
      <c r="R748" s="184"/>
      <c r="S748" s="184"/>
      <c r="T748" s="185"/>
      <c r="AT748" s="180" t="s">
        <v>150</v>
      </c>
      <c r="AU748" s="180" t="s">
        <v>86</v>
      </c>
      <c r="AV748" s="13" t="s">
        <v>80</v>
      </c>
      <c r="AW748" s="13" t="s">
        <v>29</v>
      </c>
      <c r="AX748" s="13" t="s">
        <v>73</v>
      </c>
      <c r="AY748" s="180" t="s">
        <v>139</v>
      </c>
    </row>
    <row r="749" spans="2:51" s="14" customFormat="1">
      <c r="B749" s="186"/>
      <c r="D749" s="179" t="s">
        <v>150</v>
      </c>
      <c r="E749" s="187" t="s">
        <v>1</v>
      </c>
      <c r="F749" s="188" t="s">
        <v>732</v>
      </c>
      <c r="H749" s="189">
        <v>16.187000000000001</v>
      </c>
      <c r="I749" s="190"/>
      <c r="L749" s="186"/>
      <c r="M749" s="191"/>
      <c r="N749" s="192"/>
      <c r="O749" s="192"/>
      <c r="P749" s="192"/>
      <c r="Q749" s="192"/>
      <c r="R749" s="192"/>
      <c r="S749" s="192"/>
      <c r="T749" s="193"/>
      <c r="AT749" s="187" t="s">
        <v>150</v>
      </c>
      <c r="AU749" s="187" t="s">
        <v>86</v>
      </c>
      <c r="AV749" s="14" t="s">
        <v>86</v>
      </c>
      <c r="AW749" s="14" t="s">
        <v>29</v>
      </c>
      <c r="AX749" s="14" t="s">
        <v>73</v>
      </c>
      <c r="AY749" s="187" t="s">
        <v>139</v>
      </c>
    </row>
    <row r="750" spans="2:51" s="14" customFormat="1">
      <c r="B750" s="186"/>
      <c r="D750" s="179" t="s">
        <v>150</v>
      </c>
      <c r="E750" s="187" t="s">
        <v>1</v>
      </c>
      <c r="F750" s="188" t="s">
        <v>733</v>
      </c>
      <c r="H750" s="189">
        <v>14.393000000000001</v>
      </c>
      <c r="I750" s="190"/>
      <c r="L750" s="186"/>
      <c r="M750" s="191"/>
      <c r="N750" s="192"/>
      <c r="O750" s="192"/>
      <c r="P750" s="192"/>
      <c r="Q750" s="192"/>
      <c r="R750" s="192"/>
      <c r="S750" s="192"/>
      <c r="T750" s="193"/>
      <c r="AT750" s="187" t="s">
        <v>150</v>
      </c>
      <c r="AU750" s="187" t="s">
        <v>86</v>
      </c>
      <c r="AV750" s="14" t="s">
        <v>86</v>
      </c>
      <c r="AW750" s="14" t="s">
        <v>29</v>
      </c>
      <c r="AX750" s="14" t="s">
        <v>73</v>
      </c>
      <c r="AY750" s="187" t="s">
        <v>139</v>
      </c>
    </row>
    <row r="751" spans="2:51" s="16" customFormat="1">
      <c r="B751" s="202"/>
      <c r="D751" s="179" t="s">
        <v>150</v>
      </c>
      <c r="E751" s="203" t="s">
        <v>1</v>
      </c>
      <c r="F751" s="204" t="s">
        <v>232</v>
      </c>
      <c r="H751" s="205">
        <v>288.77999999999997</v>
      </c>
      <c r="I751" s="206"/>
      <c r="L751" s="202"/>
      <c r="M751" s="207"/>
      <c r="N751" s="208"/>
      <c r="O751" s="208"/>
      <c r="P751" s="208"/>
      <c r="Q751" s="208"/>
      <c r="R751" s="208"/>
      <c r="S751" s="208"/>
      <c r="T751" s="209"/>
      <c r="AT751" s="203" t="s">
        <v>150</v>
      </c>
      <c r="AU751" s="203" t="s">
        <v>86</v>
      </c>
      <c r="AV751" s="16" t="s">
        <v>156</v>
      </c>
      <c r="AW751" s="16" t="s">
        <v>29</v>
      </c>
      <c r="AX751" s="16" t="s">
        <v>73</v>
      </c>
      <c r="AY751" s="203" t="s">
        <v>139</v>
      </c>
    </row>
    <row r="752" spans="2:51" s="15" customFormat="1">
      <c r="B752" s="194"/>
      <c r="D752" s="179" t="s">
        <v>150</v>
      </c>
      <c r="E752" s="195" t="s">
        <v>1</v>
      </c>
      <c r="F752" s="196" t="s">
        <v>153</v>
      </c>
      <c r="H752" s="197">
        <v>418.02</v>
      </c>
      <c r="I752" s="198"/>
      <c r="L752" s="194"/>
      <c r="M752" s="199"/>
      <c r="N752" s="200"/>
      <c r="O752" s="200"/>
      <c r="P752" s="200"/>
      <c r="Q752" s="200"/>
      <c r="R752" s="200"/>
      <c r="S752" s="200"/>
      <c r="T752" s="201"/>
      <c r="AT752" s="195" t="s">
        <v>150</v>
      </c>
      <c r="AU752" s="195" t="s">
        <v>86</v>
      </c>
      <c r="AV752" s="15" t="s">
        <v>145</v>
      </c>
      <c r="AW752" s="15" t="s">
        <v>29</v>
      </c>
      <c r="AX752" s="15" t="s">
        <v>80</v>
      </c>
      <c r="AY752" s="195" t="s">
        <v>139</v>
      </c>
    </row>
    <row r="753" spans="1:65" s="2" customFormat="1" ht="24.2" customHeight="1">
      <c r="A753" s="33"/>
      <c r="B753" s="152"/>
      <c r="C753" s="153" t="s">
        <v>507</v>
      </c>
      <c r="D753" s="153" t="s">
        <v>141</v>
      </c>
      <c r="E753" s="154" t="s">
        <v>734</v>
      </c>
      <c r="F753" s="155" t="s">
        <v>735</v>
      </c>
      <c r="G753" s="156" t="s">
        <v>144</v>
      </c>
      <c r="H753" s="157">
        <v>739.38</v>
      </c>
      <c r="I753" s="158"/>
      <c r="J753" s="159">
        <f>ROUND(I753*H753,2)</f>
        <v>0</v>
      </c>
      <c r="K753" s="160"/>
      <c r="L753" s="34"/>
      <c r="M753" s="161" t="s">
        <v>1</v>
      </c>
      <c r="N753" s="162" t="s">
        <v>39</v>
      </c>
      <c r="O753" s="62"/>
      <c r="P753" s="163">
        <f>O753*H753</f>
        <v>0</v>
      </c>
      <c r="Q753" s="163">
        <v>0</v>
      </c>
      <c r="R753" s="163">
        <f>Q753*H753</f>
        <v>0</v>
      </c>
      <c r="S753" s="163">
        <v>0</v>
      </c>
      <c r="T753" s="164">
        <f>S753*H753</f>
        <v>0</v>
      </c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R753" s="165" t="s">
        <v>145</v>
      </c>
      <c r="AT753" s="165" t="s">
        <v>141</v>
      </c>
      <c r="AU753" s="165" t="s">
        <v>86</v>
      </c>
      <c r="AY753" s="18" t="s">
        <v>139</v>
      </c>
      <c r="BE753" s="166">
        <f>IF(N753="základná",J753,0)</f>
        <v>0</v>
      </c>
      <c r="BF753" s="166">
        <f>IF(N753="znížená",J753,0)</f>
        <v>0</v>
      </c>
      <c r="BG753" s="166">
        <f>IF(N753="zákl. prenesená",J753,0)</f>
        <v>0</v>
      </c>
      <c r="BH753" s="166">
        <f>IF(N753="zníž. prenesená",J753,0)</f>
        <v>0</v>
      </c>
      <c r="BI753" s="166">
        <f>IF(N753="nulová",J753,0)</f>
        <v>0</v>
      </c>
      <c r="BJ753" s="18" t="s">
        <v>86</v>
      </c>
      <c r="BK753" s="166">
        <f>ROUND(I753*H753,2)</f>
        <v>0</v>
      </c>
      <c r="BL753" s="18" t="s">
        <v>145</v>
      </c>
      <c r="BM753" s="165" t="s">
        <v>736</v>
      </c>
    </row>
    <row r="754" spans="1:65" s="13" customFormat="1">
      <c r="B754" s="178"/>
      <c r="D754" s="179" t="s">
        <v>150</v>
      </c>
      <c r="E754" s="180" t="s">
        <v>1</v>
      </c>
      <c r="F754" s="181" t="s">
        <v>633</v>
      </c>
      <c r="H754" s="180" t="s">
        <v>1</v>
      </c>
      <c r="I754" s="182"/>
      <c r="L754" s="178"/>
      <c r="M754" s="183"/>
      <c r="N754" s="184"/>
      <c r="O754" s="184"/>
      <c r="P754" s="184"/>
      <c r="Q754" s="184"/>
      <c r="R754" s="184"/>
      <c r="S754" s="184"/>
      <c r="T754" s="185"/>
      <c r="AT754" s="180" t="s">
        <v>150</v>
      </c>
      <c r="AU754" s="180" t="s">
        <v>86</v>
      </c>
      <c r="AV754" s="13" t="s">
        <v>80</v>
      </c>
      <c r="AW754" s="13" t="s">
        <v>29</v>
      </c>
      <c r="AX754" s="13" t="s">
        <v>73</v>
      </c>
      <c r="AY754" s="180" t="s">
        <v>139</v>
      </c>
    </row>
    <row r="755" spans="1:65" s="14" customFormat="1" ht="22.5">
      <c r="B755" s="186"/>
      <c r="D755" s="179" t="s">
        <v>150</v>
      </c>
      <c r="E755" s="187" t="s">
        <v>1</v>
      </c>
      <c r="F755" s="188" t="s">
        <v>737</v>
      </c>
      <c r="H755" s="189">
        <v>277.93</v>
      </c>
      <c r="I755" s="190"/>
      <c r="L755" s="186"/>
      <c r="M755" s="191"/>
      <c r="N755" s="192"/>
      <c r="O755" s="192"/>
      <c r="P755" s="192"/>
      <c r="Q755" s="192"/>
      <c r="R755" s="192"/>
      <c r="S755" s="192"/>
      <c r="T755" s="193"/>
      <c r="AT755" s="187" t="s">
        <v>150</v>
      </c>
      <c r="AU755" s="187" t="s">
        <v>86</v>
      </c>
      <c r="AV755" s="14" t="s">
        <v>86</v>
      </c>
      <c r="AW755" s="14" t="s">
        <v>29</v>
      </c>
      <c r="AX755" s="14" t="s">
        <v>73</v>
      </c>
      <c r="AY755" s="187" t="s">
        <v>139</v>
      </c>
    </row>
    <row r="756" spans="1:65" s="16" customFormat="1">
      <c r="B756" s="202"/>
      <c r="D756" s="179" t="s">
        <v>150</v>
      </c>
      <c r="E756" s="203" t="s">
        <v>1</v>
      </c>
      <c r="F756" s="204" t="s">
        <v>232</v>
      </c>
      <c r="H756" s="205">
        <v>277.93</v>
      </c>
      <c r="I756" s="206"/>
      <c r="L756" s="202"/>
      <c r="M756" s="207"/>
      <c r="N756" s="208"/>
      <c r="O756" s="208"/>
      <c r="P756" s="208"/>
      <c r="Q756" s="208"/>
      <c r="R756" s="208"/>
      <c r="S756" s="208"/>
      <c r="T756" s="209"/>
      <c r="AT756" s="203" t="s">
        <v>150</v>
      </c>
      <c r="AU756" s="203" t="s">
        <v>86</v>
      </c>
      <c r="AV756" s="16" t="s">
        <v>156</v>
      </c>
      <c r="AW756" s="16" t="s">
        <v>29</v>
      </c>
      <c r="AX756" s="16" t="s">
        <v>73</v>
      </c>
      <c r="AY756" s="203" t="s">
        <v>139</v>
      </c>
    </row>
    <row r="757" spans="1:65" s="13" customFormat="1">
      <c r="B757" s="178"/>
      <c r="D757" s="179" t="s">
        <v>150</v>
      </c>
      <c r="E757" s="180" t="s">
        <v>1</v>
      </c>
      <c r="F757" s="181" t="s">
        <v>522</v>
      </c>
      <c r="H757" s="180" t="s">
        <v>1</v>
      </c>
      <c r="I757" s="182"/>
      <c r="L757" s="178"/>
      <c r="M757" s="183"/>
      <c r="N757" s="184"/>
      <c r="O757" s="184"/>
      <c r="P757" s="184"/>
      <c r="Q757" s="184"/>
      <c r="R757" s="184"/>
      <c r="S757" s="184"/>
      <c r="T757" s="185"/>
      <c r="AT757" s="180" t="s">
        <v>150</v>
      </c>
      <c r="AU757" s="180" t="s">
        <v>86</v>
      </c>
      <c r="AV757" s="13" t="s">
        <v>80</v>
      </c>
      <c r="AW757" s="13" t="s">
        <v>29</v>
      </c>
      <c r="AX757" s="13" t="s">
        <v>73</v>
      </c>
      <c r="AY757" s="180" t="s">
        <v>139</v>
      </c>
    </row>
    <row r="758" spans="1:65" s="13" customFormat="1">
      <c r="B758" s="178"/>
      <c r="D758" s="179" t="s">
        <v>150</v>
      </c>
      <c r="E758" s="180" t="s">
        <v>1</v>
      </c>
      <c r="F758" s="181" t="s">
        <v>738</v>
      </c>
      <c r="H758" s="180" t="s">
        <v>1</v>
      </c>
      <c r="I758" s="182"/>
      <c r="L758" s="178"/>
      <c r="M758" s="183"/>
      <c r="N758" s="184"/>
      <c r="O758" s="184"/>
      <c r="P758" s="184"/>
      <c r="Q758" s="184"/>
      <c r="R758" s="184"/>
      <c r="S758" s="184"/>
      <c r="T758" s="185"/>
      <c r="AT758" s="180" t="s">
        <v>150</v>
      </c>
      <c r="AU758" s="180" t="s">
        <v>86</v>
      </c>
      <c r="AV758" s="13" t="s">
        <v>80</v>
      </c>
      <c r="AW758" s="13" t="s">
        <v>29</v>
      </c>
      <c r="AX758" s="13" t="s">
        <v>73</v>
      </c>
      <c r="AY758" s="180" t="s">
        <v>139</v>
      </c>
    </row>
    <row r="759" spans="1:65" s="14" customFormat="1">
      <c r="B759" s="186"/>
      <c r="D759" s="179" t="s">
        <v>150</v>
      </c>
      <c r="E759" s="187" t="s">
        <v>1</v>
      </c>
      <c r="F759" s="188" t="s">
        <v>739</v>
      </c>
      <c r="H759" s="189">
        <v>157.85</v>
      </c>
      <c r="I759" s="190"/>
      <c r="L759" s="186"/>
      <c r="M759" s="191"/>
      <c r="N759" s="192"/>
      <c r="O759" s="192"/>
      <c r="P759" s="192"/>
      <c r="Q759" s="192"/>
      <c r="R759" s="192"/>
      <c r="S759" s="192"/>
      <c r="T759" s="193"/>
      <c r="AT759" s="187" t="s">
        <v>150</v>
      </c>
      <c r="AU759" s="187" t="s">
        <v>86</v>
      </c>
      <c r="AV759" s="14" t="s">
        <v>86</v>
      </c>
      <c r="AW759" s="14" t="s">
        <v>29</v>
      </c>
      <c r="AX759" s="14" t="s">
        <v>73</v>
      </c>
      <c r="AY759" s="187" t="s">
        <v>139</v>
      </c>
    </row>
    <row r="760" spans="1:65" s="13" customFormat="1">
      <c r="B760" s="178"/>
      <c r="D760" s="179" t="s">
        <v>150</v>
      </c>
      <c r="E760" s="180" t="s">
        <v>1</v>
      </c>
      <c r="F760" s="181" t="s">
        <v>740</v>
      </c>
      <c r="H760" s="180" t="s">
        <v>1</v>
      </c>
      <c r="I760" s="182"/>
      <c r="L760" s="178"/>
      <c r="M760" s="183"/>
      <c r="N760" s="184"/>
      <c r="O760" s="184"/>
      <c r="P760" s="184"/>
      <c r="Q760" s="184"/>
      <c r="R760" s="184"/>
      <c r="S760" s="184"/>
      <c r="T760" s="185"/>
      <c r="AT760" s="180" t="s">
        <v>150</v>
      </c>
      <c r="AU760" s="180" t="s">
        <v>86</v>
      </c>
      <c r="AV760" s="13" t="s">
        <v>80</v>
      </c>
      <c r="AW760" s="13" t="s">
        <v>29</v>
      </c>
      <c r="AX760" s="13" t="s">
        <v>73</v>
      </c>
      <c r="AY760" s="180" t="s">
        <v>139</v>
      </c>
    </row>
    <row r="761" spans="1:65" s="14" customFormat="1">
      <c r="B761" s="186"/>
      <c r="D761" s="179" t="s">
        <v>150</v>
      </c>
      <c r="E761" s="187" t="s">
        <v>1</v>
      </c>
      <c r="F761" s="188" t="s">
        <v>741</v>
      </c>
      <c r="H761" s="189">
        <v>83.95</v>
      </c>
      <c r="I761" s="190"/>
      <c r="L761" s="186"/>
      <c r="M761" s="191"/>
      <c r="N761" s="192"/>
      <c r="O761" s="192"/>
      <c r="P761" s="192"/>
      <c r="Q761" s="192"/>
      <c r="R761" s="192"/>
      <c r="S761" s="192"/>
      <c r="T761" s="193"/>
      <c r="AT761" s="187" t="s">
        <v>150</v>
      </c>
      <c r="AU761" s="187" t="s">
        <v>86</v>
      </c>
      <c r="AV761" s="14" t="s">
        <v>86</v>
      </c>
      <c r="AW761" s="14" t="s">
        <v>29</v>
      </c>
      <c r="AX761" s="14" t="s">
        <v>73</v>
      </c>
      <c r="AY761" s="187" t="s">
        <v>139</v>
      </c>
    </row>
    <row r="762" spans="1:65" s="13" customFormat="1">
      <c r="B762" s="178"/>
      <c r="D762" s="179" t="s">
        <v>150</v>
      </c>
      <c r="E762" s="180" t="s">
        <v>1</v>
      </c>
      <c r="F762" s="181" t="s">
        <v>742</v>
      </c>
      <c r="H762" s="180" t="s">
        <v>1</v>
      </c>
      <c r="I762" s="182"/>
      <c r="L762" s="178"/>
      <c r="M762" s="183"/>
      <c r="N762" s="184"/>
      <c r="O762" s="184"/>
      <c r="P762" s="184"/>
      <c r="Q762" s="184"/>
      <c r="R762" s="184"/>
      <c r="S762" s="184"/>
      <c r="T762" s="185"/>
      <c r="AT762" s="180" t="s">
        <v>150</v>
      </c>
      <c r="AU762" s="180" t="s">
        <v>86</v>
      </c>
      <c r="AV762" s="13" t="s">
        <v>80</v>
      </c>
      <c r="AW762" s="13" t="s">
        <v>29</v>
      </c>
      <c r="AX762" s="13" t="s">
        <v>73</v>
      </c>
      <c r="AY762" s="180" t="s">
        <v>139</v>
      </c>
    </row>
    <row r="763" spans="1:65" s="14" customFormat="1">
      <c r="B763" s="186"/>
      <c r="D763" s="179" t="s">
        <v>150</v>
      </c>
      <c r="E763" s="187" t="s">
        <v>1</v>
      </c>
      <c r="F763" s="188" t="s">
        <v>743</v>
      </c>
      <c r="H763" s="189">
        <v>167.88</v>
      </c>
      <c r="I763" s="190"/>
      <c r="L763" s="186"/>
      <c r="M763" s="191"/>
      <c r="N763" s="192"/>
      <c r="O763" s="192"/>
      <c r="P763" s="192"/>
      <c r="Q763" s="192"/>
      <c r="R763" s="192"/>
      <c r="S763" s="192"/>
      <c r="T763" s="193"/>
      <c r="AT763" s="187" t="s">
        <v>150</v>
      </c>
      <c r="AU763" s="187" t="s">
        <v>86</v>
      </c>
      <c r="AV763" s="14" t="s">
        <v>86</v>
      </c>
      <c r="AW763" s="14" t="s">
        <v>29</v>
      </c>
      <c r="AX763" s="14" t="s">
        <v>73</v>
      </c>
      <c r="AY763" s="187" t="s">
        <v>139</v>
      </c>
    </row>
    <row r="764" spans="1:65" s="13" customFormat="1">
      <c r="B764" s="178"/>
      <c r="D764" s="179" t="s">
        <v>150</v>
      </c>
      <c r="E764" s="180" t="s">
        <v>1</v>
      </c>
      <c r="F764" s="181" t="s">
        <v>744</v>
      </c>
      <c r="H764" s="180" t="s">
        <v>1</v>
      </c>
      <c r="I764" s="182"/>
      <c r="L764" s="178"/>
      <c r="M764" s="183"/>
      <c r="N764" s="184"/>
      <c r="O764" s="184"/>
      <c r="P764" s="184"/>
      <c r="Q764" s="184"/>
      <c r="R764" s="184"/>
      <c r="S764" s="184"/>
      <c r="T764" s="185"/>
      <c r="AT764" s="180" t="s">
        <v>150</v>
      </c>
      <c r="AU764" s="180" t="s">
        <v>86</v>
      </c>
      <c r="AV764" s="13" t="s">
        <v>80</v>
      </c>
      <c r="AW764" s="13" t="s">
        <v>29</v>
      </c>
      <c r="AX764" s="13" t="s">
        <v>73</v>
      </c>
      <c r="AY764" s="180" t="s">
        <v>139</v>
      </c>
    </row>
    <row r="765" spans="1:65" s="14" customFormat="1">
      <c r="B765" s="186"/>
      <c r="D765" s="179" t="s">
        <v>150</v>
      </c>
      <c r="E765" s="187" t="s">
        <v>1</v>
      </c>
      <c r="F765" s="188" t="s">
        <v>745</v>
      </c>
      <c r="H765" s="189">
        <v>56.91</v>
      </c>
      <c r="I765" s="190"/>
      <c r="L765" s="186"/>
      <c r="M765" s="191"/>
      <c r="N765" s="192"/>
      <c r="O765" s="192"/>
      <c r="P765" s="192"/>
      <c r="Q765" s="192"/>
      <c r="R765" s="192"/>
      <c r="S765" s="192"/>
      <c r="T765" s="193"/>
      <c r="AT765" s="187" t="s">
        <v>150</v>
      </c>
      <c r="AU765" s="187" t="s">
        <v>86</v>
      </c>
      <c r="AV765" s="14" t="s">
        <v>86</v>
      </c>
      <c r="AW765" s="14" t="s">
        <v>29</v>
      </c>
      <c r="AX765" s="14" t="s">
        <v>73</v>
      </c>
      <c r="AY765" s="187" t="s">
        <v>139</v>
      </c>
    </row>
    <row r="766" spans="1:65" s="16" customFormat="1">
      <c r="B766" s="202"/>
      <c r="D766" s="179" t="s">
        <v>150</v>
      </c>
      <c r="E766" s="203" t="s">
        <v>1</v>
      </c>
      <c r="F766" s="204" t="s">
        <v>232</v>
      </c>
      <c r="H766" s="205">
        <v>466.59</v>
      </c>
      <c r="I766" s="206"/>
      <c r="L766" s="202"/>
      <c r="M766" s="207"/>
      <c r="N766" s="208"/>
      <c r="O766" s="208"/>
      <c r="P766" s="208"/>
      <c r="Q766" s="208"/>
      <c r="R766" s="208"/>
      <c r="S766" s="208"/>
      <c r="T766" s="209"/>
      <c r="AT766" s="203" t="s">
        <v>150</v>
      </c>
      <c r="AU766" s="203" t="s">
        <v>86</v>
      </c>
      <c r="AV766" s="16" t="s">
        <v>156</v>
      </c>
      <c r="AW766" s="16" t="s">
        <v>29</v>
      </c>
      <c r="AX766" s="16" t="s">
        <v>73</v>
      </c>
      <c r="AY766" s="203" t="s">
        <v>139</v>
      </c>
    </row>
    <row r="767" spans="1:65" s="13" customFormat="1">
      <c r="B767" s="178"/>
      <c r="D767" s="179" t="s">
        <v>150</v>
      </c>
      <c r="E767" s="180" t="s">
        <v>1</v>
      </c>
      <c r="F767" s="181" t="s">
        <v>251</v>
      </c>
      <c r="H767" s="180" t="s">
        <v>1</v>
      </c>
      <c r="I767" s="182"/>
      <c r="L767" s="178"/>
      <c r="M767" s="183"/>
      <c r="N767" s="184"/>
      <c r="O767" s="184"/>
      <c r="P767" s="184"/>
      <c r="Q767" s="184"/>
      <c r="R767" s="184"/>
      <c r="S767" s="184"/>
      <c r="T767" s="185"/>
      <c r="AT767" s="180" t="s">
        <v>150</v>
      </c>
      <c r="AU767" s="180" t="s">
        <v>86</v>
      </c>
      <c r="AV767" s="13" t="s">
        <v>80</v>
      </c>
      <c r="AW767" s="13" t="s">
        <v>29</v>
      </c>
      <c r="AX767" s="13" t="s">
        <v>73</v>
      </c>
      <c r="AY767" s="180" t="s">
        <v>139</v>
      </c>
    </row>
    <row r="768" spans="1:65" s="13" customFormat="1">
      <c r="B768" s="178"/>
      <c r="D768" s="179" t="s">
        <v>150</v>
      </c>
      <c r="E768" s="180" t="s">
        <v>1</v>
      </c>
      <c r="F768" s="181" t="s">
        <v>746</v>
      </c>
      <c r="H768" s="180" t="s">
        <v>1</v>
      </c>
      <c r="I768" s="182"/>
      <c r="L768" s="178"/>
      <c r="M768" s="183"/>
      <c r="N768" s="184"/>
      <c r="O768" s="184"/>
      <c r="P768" s="184"/>
      <c r="Q768" s="184"/>
      <c r="R768" s="184"/>
      <c r="S768" s="184"/>
      <c r="T768" s="185"/>
      <c r="AT768" s="180" t="s">
        <v>150</v>
      </c>
      <c r="AU768" s="180" t="s">
        <v>86</v>
      </c>
      <c r="AV768" s="13" t="s">
        <v>80</v>
      </c>
      <c r="AW768" s="13" t="s">
        <v>29</v>
      </c>
      <c r="AX768" s="13" t="s">
        <v>73</v>
      </c>
      <c r="AY768" s="180" t="s">
        <v>139</v>
      </c>
    </row>
    <row r="769" spans="1:65" s="14" customFormat="1">
      <c r="B769" s="186"/>
      <c r="D769" s="179" t="s">
        <v>150</v>
      </c>
      <c r="E769" s="187" t="s">
        <v>1</v>
      </c>
      <c r="F769" s="188" t="s">
        <v>747</v>
      </c>
      <c r="H769" s="189">
        <v>10.29</v>
      </c>
      <c r="I769" s="190"/>
      <c r="L769" s="186"/>
      <c r="M769" s="191"/>
      <c r="N769" s="192"/>
      <c r="O769" s="192"/>
      <c r="P769" s="192"/>
      <c r="Q769" s="192"/>
      <c r="R769" s="192"/>
      <c r="S769" s="192"/>
      <c r="T769" s="193"/>
      <c r="AT769" s="187" t="s">
        <v>150</v>
      </c>
      <c r="AU769" s="187" t="s">
        <v>86</v>
      </c>
      <c r="AV769" s="14" t="s">
        <v>86</v>
      </c>
      <c r="AW769" s="14" t="s">
        <v>29</v>
      </c>
      <c r="AX769" s="14" t="s">
        <v>73</v>
      </c>
      <c r="AY769" s="187" t="s">
        <v>139</v>
      </c>
    </row>
    <row r="770" spans="1:65" s="16" customFormat="1">
      <c r="B770" s="202"/>
      <c r="D770" s="179" t="s">
        <v>150</v>
      </c>
      <c r="E770" s="203" t="s">
        <v>1</v>
      </c>
      <c r="F770" s="204" t="s">
        <v>232</v>
      </c>
      <c r="H770" s="205">
        <v>10.29</v>
      </c>
      <c r="I770" s="206"/>
      <c r="L770" s="202"/>
      <c r="M770" s="207"/>
      <c r="N770" s="208"/>
      <c r="O770" s="208"/>
      <c r="P770" s="208"/>
      <c r="Q770" s="208"/>
      <c r="R770" s="208"/>
      <c r="S770" s="208"/>
      <c r="T770" s="209"/>
      <c r="AT770" s="203" t="s">
        <v>150</v>
      </c>
      <c r="AU770" s="203" t="s">
        <v>86</v>
      </c>
      <c r="AV770" s="16" t="s">
        <v>156</v>
      </c>
      <c r="AW770" s="16" t="s">
        <v>29</v>
      </c>
      <c r="AX770" s="16" t="s">
        <v>73</v>
      </c>
      <c r="AY770" s="203" t="s">
        <v>139</v>
      </c>
    </row>
    <row r="771" spans="1:65" s="13" customFormat="1">
      <c r="B771" s="178"/>
      <c r="D771" s="179" t="s">
        <v>150</v>
      </c>
      <c r="E771" s="180" t="s">
        <v>1</v>
      </c>
      <c r="F771" s="181" t="s">
        <v>412</v>
      </c>
      <c r="H771" s="180" t="s">
        <v>1</v>
      </c>
      <c r="I771" s="182"/>
      <c r="L771" s="178"/>
      <c r="M771" s="183"/>
      <c r="N771" s="184"/>
      <c r="O771" s="184"/>
      <c r="P771" s="184"/>
      <c r="Q771" s="184"/>
      <c r="R771" s="184"/>
      <c r="S771" s="184"/>
      <c r="T771" s="185"/>
      <c r="AT771" s="180" t="s">
        <v>150</v>
      </c>
      <c r="AU771" s="180" t="s">
        <v>86</v>
      </c>
      <c r="AV771" s="13" t="s">
        <v>80</v>
      </c>
      <c r="AW771" s="13" t="s">
        <v>29</v>
      </c>
      <c r="AX771" s="13" t="s">
        <v>73</v>
      </c>
      <c r="AY771" s="180" t="s">
        <v>139</v>
      </c>
    </row>
    <row r="772" spans="1:65" s="13" customFormat="1">
      <c r="B772" s="178"/>
      <c r="D772" s="179" t="s">
        <v>150</v>
      </c>
      <c r="E772" s="180" t="s">
        <v>1</v>
      </c>
      <c r="F772" s="181" t="s">
        <v>748</v>
      </c>
      <c r="H772" s="180" t="s">
        <v>1</v>
      </c>
      <c r="I772" s="182"/>
      <c r="L772" s="178"/>
      <c r="M772" s="183"/>
      <c r="N772" s="184"/>
      <c r="O772" s="184"/>
      <c r="P772" s="184"/>
      <c r="Q772" s="184"/>
      <c r="R772" s="184"/>
      <c r="S772" s="184"/>
      <c r="T772" s="185"/>
      <c r="AT772" s="180" t="s">
        <v>150</v>
      </c>
      <c r="AU772" s="180" t="s">
        <v>86</v>
      </c>
      <c r="AV772" s="13" t="s">
        <v>80</v>
      </c>
      <c r="AW772" s="13" t="s">
        <v>29</v>
      </c>
      <c r="AX772" s="13" t="s">
        <v>73</v>
      </c>
      <c r="AY772" s="180" t="s">
        <v>139</v>
      </c>
    </row>
    <row r="773" spans="1:65" s="14" customFormat="1">
      <c r="B773" s="186"/>
      <c r="D773" s="179" t="s">
        <v>150</v>
      </c>
      <c r="E773" s="187" t="s">
        <v>1</v>
      </c>
      <c r="F773" s="188" t="s">
        <v>749</v>
      </c>
      <c r="H773" s="189">
        <v>10.050000000000001</v>
      </c>
      <c r="I773" s="190"/>
      <c r="L773" s="186"/>
      <c r="M773" s="191"/>
      <c r="N773" s="192"/>
      <c r="O773" s="192"/>
      <c r="P773" s="192"/>
      <c r="Q773" s="192"/>
      <c r="R773" s="192"/>
      <c r="S773" s="192"/>
      <c r="T773" s="193"/>
      <c r="AT773" s="187" t="s">
        <v>150</v>
      </c>
      <c r="AU773" s="187" t="s">
        <v>86</v>
      </c>
      <c r="AV773" s="14" t="s">
        <v>86</v>
      </c>
      <c r="AW773" s="14" t="s">
        <v>29</v>
      </c>
      <c r="AX773" s="14" t="s">
        <v>73</v>
      </c>
      <c r="AY773" s="187" t="s">
        <v>139</v>
      </c>
    </row>
    <row r="774" spans="1:65" s="16" customFormat="1">
      <c r="B774" s="202"/>
      <c r="D774" s="179" t="s">
        <v>150</v>
      </c>
      <c r="E774" s="203" t="s">
        <v>1</v>
      </c>
      <c r="F774" s="204" t="s">
        <v>232</v>
      </c>
      <c r="H774" s="205">
        <v>10.050000000000001</v>
      </c>
      <c r="I774" s="206"/>
      <c r="L774" s="202"/>
      <c r="M774" s="207"/>
      <c r="N774" s="208"/>
      <c r="O774" s="208"/>
      <c r="P774" s="208"/>
      <c r="Q774" s="208"/>
      <c r="R774" s="208"/>
      <c r="S774" s="208"/>
      <c r="T774" s="209"/>
      <c r="AT774" s="203" t="s">
        <v>150</v>
      </c>
      <c r="AU774" s="203" t="s">
        <v>86</v>
      </c>
      <c r="AV774" s="16" t="s">
        <v>156</v>
      </c>
      <c r="AW774" s="16" t="s">
        <v>29</v>
      </c>
      <c r="AX774" s="16" t="s">
        <v>73</v>
      </c>
      <c r="AY774" s="203" t="s">
        <v>139</v>
      </c>
    </row>
    <row r="775" spans="1:65" s="13" customFormat="1">
      <c r="B775" s="178"/>
      <c r="D775" s="179" t="s">
        <v>150</v>
      </c>
      <c r="E775" s="180" t="s">
        <v>1</v>
      </c>
      <c r="F775" s="181" t="s">
        <v>750</v>
      </c>
      <c r="H775" s="180" t="s">
        <v>1</v>
      </c>
      <c r="I775" s="182"/>
      <c r="L775" s="178"/>
      <c r="M775" s="183"/>
      <c r="N775" s="184"/>
      <c r="O775" s="184"/>
      <c r="P775" s="184"/>
      <c r="Q775" s="184"/>
      <c r="R775" s="184"/>
      <c r="S775" s="184"/>
      <c r="T775" s="185"/>
      <c r="AT775" s="180" t="s">
        <v>150</v>
      </c>
      <c r="AU775" s="180" t="s">
        <v>86</v>
      </c>
      <c r="AV775" s="13" t="s">
        <v>80</v>
      </c>
      <c r="AW775" s="13" t="s">
        <v>29</v>
      </c>
      <c r="AX775" s="13" t="s">
        <v>73</v>
      </c>
      <c r="AY775" s="180" t="s">
        <v>139</v>
      </c>
    </row>
    <row r="776" spans="1:65" s="14" customFormat="1">
      <c r="B776" s="186"/>
      <c r="D776" s="179" t="s">
        <v>150</v>
      </c>
      <c r="E776" s="187" t="s">
        <v>1</v>
      </c>
      <c r="F776" s="188" t="s">
        <v>751</v>
      </c>
      <c r="H776" s="189">
        <v>-25.48</v>
      </c>
      <c r="I776" s="190"/>
      <c r="L776" s="186"/>
      <c r="M776" s="191"/>
      <c r="N776" s="192"/>
      <c r="O776" s="192"/>
      <c r="P776" s="192"/>
      <c r="Q776" s="192"/>
      <c r="R776" s="192"/>
      <c r="S776" s="192"/>
      <c r="T776" s="193"/>
      <c r="AT776" s="187" t="s">
        <v>150</v>
      </c>
      <c r="AU776" s="187" t="s">
        <v>86</v>
      </c>
      <c r="AV776" s="14" t="s">
        <v>86</v>
      </c>
      <c r="AW776" s="14" t="s">
        <v>29</v>
      </c>
      <c r="AX776" s="14" t="s">
        <v>73</v>
      </c>
      <c r="AY776" s="187" t="s">
        <v>139</v>
      </c>
    </row>
    <row r="777" spans="1:65" s="15" customFormat="1">
      <c r="B777" s="194"/>
      <c r="D777" s="179" t="s">
        <v>150</v>
      </c>
      <c r="E777" s="195" t="s">
        <v>1</v>
      </c>
      <c r="F777" s="196" t="s">
        <v>153</v>
      </c>
      <c r="H777" s="197">
        <v>739.38</v>
      </c>
      <c r="I777" s="198"/>
      <c r="L777" s="194"/>
      <c r="M777" s="199"/>
      <c r="N777" s="200"/>
      <c r="O777" s="200"/>
      <c r="P777" s="200"/>
      <c r="Q777" s="200"/>
      <c r="R777" s="200"/>
      <c r="S777" s="200"/>
      <c r="T777" s="201"/>
      <c r="AT777" s="195" t="s">
        <v>150</v>
      </c>
      <c r="AU777" s="195" t="s">
        <v>86</v>
      </c>
      <c r="AV777" s="15" t="s">
        <v>145</v>
      </c>
      <c r="AW777" s="15" t="s">
        <v>29</v>
      </c>
      <c r="AX777" s="15" t="s">
        <v>80</v>
      </c>
      <c r="AY777" s="195" t="s">
        <v>139</v>
      </c>
    </row>
    <row r="778" spans="1:65" s="2" customFormat="1" ht="24.2" customHeight="1">
      <c r="A778" s="33"/>
      <c r="B778" s="152"/>
      <c r="C778" s="153" t="s">
        <v>752</v>
      </c>
      <c r="D778" s="153" t="s">
        <v>141</v>
      </c>
      <c r="E778" s="154" t="s">
        <v>753</v>
      </c>
      <c r="F778" s="155" t="s">
        <v>754</v>
      </c>
      <c r="G778" s="156" t="s">
        <v>144</v>
      </c>
      <c r="H778" s="157">
        <v>352.14</v>
      </c>
      <c r="I778" s="158"/>
      <c r="J778" s="159">
        <f>ROUND(I778*H778,2)</f>
        <v>0</v>
      </c>
      <c r="K778" s="160"/>
      <c r="L778" s="34"/>
      <c r="M778" s="161" t="s">
        <v>1</v>
      </c>
      <c r="N778" s="162" t="s">
        <v>39</v>
      </c>
      <c r="O778" s="62"/>
      <c r="P778" s="163">
        <f>O778*H778</f>
        <v>0</v>
      </c>
      <c r="Q778" s="163">
        <v>0</v>
      </c>
      <c r="R778" s="163">
        <f>Q778*H778</f>
        <v>0</v>
      </c>
      <c r="S778" s="163">
        <v>0</v>
      </c>
      <c r="T778" s="164">
        <f>S778*H778</f>
        <v>0</v>
      </c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R778" s="165" t="s">
        <v>145</v>
      </c>
      <c r="AT778" s="165" t="s">
        <v>141</v>
      </c>
      <c r="AU778" s="165" t="s">
        <v>86</v>
      </c>
      <c r="AY778" s="18" t="s">
        <v>139</v>
      </c>
      <c r="BE778" s="166">
        <f>IF(N778="základná",J778,0)</f>
        <v>0</v>
      </c>
      <c r="BF778" s="166">
        <f>IF(N778="znížená",J778,0)</f>
        <v>0</v>
      </c>
      <c r="BG778" s="166">
        <f>IF(N778="zákl. prenesená",J778,0)</f>
        <v>0</v>
      </c>
      <c r="BH778" s="166">
        <f>IF(N778="zníž. prenesená",J778,0)</f>
        <v>0</v>
      </c>
      <c r="BI778" s="166">
        <f>IF(N778="nulová",J778,0)</f>
        <v>0</v>
      </c>
      <c r="BJ778" s="18" t="s">
        <v>86</v>
      </c>
      <c r="BK778" s="166">
        <f>ROUND(I778*H778,2)</f>
        <v>0</v>
      </c>
      <c r="BL778" s="18" t="s">
        <v>145</v>
      </c>
      <c r="BM778" s="165" t="s">
        <v>755</v>
      </c>
    </row>
    <row r="779" spans="1:65" s="13" customFormat="1">
      <c r="B779" s="178"/>
      <c r="D779" s="179" t="s">
        <v>150</v>
      </c>
      <c r="E779" s="180" t="s">
        <v>1</v>
      </c>
      <c r="F779" s="181" t="s">
        <v>251</v>
      </c>
      <c r="H779" s="180" t="s">
        <v>1</v>
      </c>
      <c r="I779" s="182"/>
      <c r="L779" s="178"/>
      <c r="M779" s="183"/>
      <c r="N779" s="184"/>
      <c r="O779" s="184"/>
      <c r="P779" s="184"/>
      <c r="Q779" s="184"/>
      <c r="R779" s="184"/>
      <c r="S779" s="184"/>
      <c r="T779" s="185"/>
      <c r="AT779" s="180" t="s">
        <v>150</v>
      </c>
      <c r="AU779" s="180" t="s">
        <v>86</v>
      </c>
      <c r="AV779" s="13" t="s">
        <v>80</v>
      </c>
      <c r="AW779" s="13" t="s">
        <v>29</v>
      </c>
      <c r="AX779" s="13" t="s">
        <v>73</v>
      </c>
      <c r="AY779" s="180" t="s">
        <v>139</v>
      </c>
    </row>
    <row r="780" spans="1:65" s="13" customFormat="1">
      <c r="B780" s="178"/>
      <c r="D780" s="179" t="s">
        <v>150</v>
      </c>
      <c r="E780" s="180" t="s">
        <v>1</v>
      </c>
      <c r="F780" s="181" t="s">
        <v>756</v>
      </c>
      <c r="H780" s="180" t="s">
        <v>1</v>
      </c>
      <c r="I780" s="182"/>
      <c r="L780" s="178"/>
      <c r="M780" s="183"/>
      <c r="N780" s="184"/>
      <c r="O780" s="184"/>
      <c r="P780" s="184"/>
      <c r="Q780" s="184"/>
      <c r="R780" s="184"/>
      <c r="S780" s="184"/>
      <c r="T780" s="185"/>
      <c r="AT780" s="180" t="s">
        <v>150</v>
      </c>
      <c r="AU780" s="180" t="s">
        <v>86</v>
      </c>
      <c r="AV780" s="13" t="s">
        <v>80</v>
      </c>
      <c r="AW780" s="13" t="s">
        <v>29</v>
      </c>
      <c r="AX780" s="13" t="s">
        <v>73</v>
      </c>
      <c r="AY780" s="180" t="s">
        <v>139</v>
      </c>
    </row>
    <row r="781" spans="1:65" s="14" customFormat="1">
      <c r="B781" s="186"/>
      <c r="D781" s="179" t="s">
        <v>150</v>
      </c>
      <c r="E781" s="187" t="s">
        <v>1</v>
      </c>
      <c r="F781" s="188" t="s">
        <v>757</v>
      </c>
      <c r="H781" s="189">
        <v>44.17</v>
      </c>
      <c r="I781" s="190"/>
      <c r="L781" s="186"/>
      <c r="M781" s="191"/>
      <c r="N781" s="192"/>
      <c r="O781" s="192"/>
      <c r="P781" s="192"/>
      <c r="Q781" s="192"/>
      <c r="R781" s="192"/>
      <c r="S781" s="192"/>
      <c r="T781" s="193"/>
      <c r="AT781" s="187" t="s">
        <v>150</v>
      </c>
      <c r="AU781" s="187" t="s">
        <v>86</v>
      </c>
      <c r="AV781" s="14" t="s">
        <v>86</v>
      </c>
      <c r="AW781" s="14" t="s">
        <v>29</v>
      </c>
      <c r="AX781" s="14" t="s">
        <v>73</v>
      </c>
      <c r="AY781" s="187" t="s">
        <v>139</v>
      </c>
    </row>
    <row r="782" spans="1:65" s="13" customFormat="1">
      <c r="B782" s="178"/>
      <c r="D782" s="179" t="s">
        <v>150</v>
      </c>
      <c r="E782" s="180" t="s">
        <v>1</v>
      </c>
      <c r="F782" s="181" t="s">
        <v>758</v>
      </c>
      <c r="H782" s="180" t="s">
        <v>1</v>
      </c>
      <c r="I782" s="182"/>
      <c r="L782" s="178"/>
      <c r="M782" s="183"/>
      <c r="N782" s="184"/>
      <c r="O782" s="184"/>
      <c r="P782" s="184"/>
      <c r="Q782" s="184"/>
      <c r="R782" s="184"/>
      <c r="S782" s="184"/>
      <c r="T782" s="185"/>
      <c r="AT782" s="180" t="s">
        <v>150</v>
      </c>
      <c r="AU782" s="180" t="s">
        <v>86</v>
      </c>
      <c r="AV782" s="13" t="s">
        <v>80</v>
      </c>
      <c r="AW782" s="13" t="s">
        <v>29</v>
      </c>
      <c r="AX782" s="13" t="s">
        <v>73</v>
      </c>
      <c r="AY782" s="180" t="s">
        <v>139</v>
      </c>
    </row>
    <row r="783" spans="1:65" s="14" customFormat="1">
      <c r="B783" s="186"/>
      <c r="D783" s="179" t="s">
        <v>150</v>
      </c>
      <c r="E783" s="187" t="s">
        <v>1</v>
      </c>
      <c r="F783" s="188" t="s">
        <v>759</v>
      </c>
      <c r="H783" s="189">
        <v>101.63</v>
      </c>
      <c r="I783" s="190"/>
      <c r="L783" s="186"/>
      <c r="M783" s="191"/>
      <c r="N783" s="192"/>
      <c r="O783" s="192"/>
      <c r="P783" s="192"/>
      <c r="Q783" s="192"/>
      <c r="R783" s="192"/>
      <c r="S783" s="192"/>
      <c r="T783" s="193"/>
      <c r="AT783" s="187" t="s">
        <v>150</v>
      </c>
      <c r="AU783" s="187" t="s">
        <v>86</v>
      </c>
      <c r="AV783" s="14" t="s">
        <v>86</v>
      </c>
      <c r="AW783" s="14" t="s">
        <v>29</v>
      </c>
      <c r="AX783" s="14" t="s">
        <v>73</v>
      </c>
      <c r="AY783" s="187" t="s">
        <v>139</v>
      </c>
    </row>
    <row r="784" spans="1:65" s="13" customFormat="1">
      <c r="B784" s="178"/>
      <c r="D784" s="179" t="s">
        <v>150</v>
      </c>
      <c r="E784" s="180" t="s">
        <v>1</v>
      </c>
      <c r="F784" s="181" t="s">
        <v>760</v>
      </c>
      <c r="H784" s="180" t="s">
        <v>1</v>
      </c>
      <c r="I784" s="182"/>
      <c r="L784" s="178"/>
      <c r="M784" s="183"/>
      <c r="N784" s="184"/>
      <c r="O784" s="184"/>
      <c r="P784" s="184"/>
      <c r="Q784" s="184"/>
      <c r="R784" s="184"/>
      <c r="S784" s="184"/>
      <c r="T784" s="185"/>
      <c r="AT784" s="180" t="s">
        <v>150</v>
      </c>
      <c r="AU784" s="180" t="s">
        <v>86</v>
      </c>
      <c r="AV784" s="13" t="s">
        <v>80</v>
      </c>
      <c r="AW784" s="13" t="s">
        <v>29</v>
      </c>
      <c r="AX784" s="13" t="s">
        <v>73</v>
      </c>
      <c r="AY784" s="180" t="s">
        <v>139</v>
      </c>
    </row>
    <row r="785" spans="1:65" s="14" customFormat="1">
      <c r="B785" s="186"/>
      <c r="D785" s="179" t="s">
        <v>150</v>
      </c>
      <c r="E785" s="187" t="s">
        <v>1</v>
      </c>
      <c r="F785" s="188" t="s">
        <v>761</v>
      </c>
      <c r="H785" s="189">
        <v>41.72</v>
      </c>
      <c r="I785" s="190"/>
      <c r="L785" s="186"/>
      <c r="M785" s="191"/>
      <c r="N785" s="192"/>
      <c r="O785" s="192"/>
      <c r="P785" s="192"/>
      <c r="Q785" s="192"/>
      <c r="R785" s="192"/>
      <c r="S785" s="192"/>
      <c r="T785" s="193"/>
      <c r="AT785" s="187" t="s">
        <v>150</v>
      </c>
      <c r="AU785" s="187" t="s">
        <v>86</v>
      </c>
      <c r="AV785" s="14" t="s">
        <v>86</v>
      </c>
      <c r="AW785" s="14" t="s">
        <v>29</v>
      </c>
      <c r="AX785" s="14" t="s">
        <v>73</v>
      </c>
      <c r="AY785" s="187" t="s">
        <v>139</v>
      </c>
    </row>
    <row r="786" spans="1:65" s="13" customFormat="1">
      <c r="B786" s="178"/>
      <c r="D786" s="179" t="s">
        <v>150</v>
      </c>
      <c r="E786" s="180" t="s">
        <v>1</v>
      </c>
      <c r="F786" s="181" t="s">
        <v>762</v>
      </c>
      <c r="H786" s="180" t="s">
        <v>1</v>
      </c>
      <c r="I786" s="182"/>
      <c r="L786" s="178"/>
      <c r="M786" s="183"/>
      <c r="N786" s="184"/>
      <c r="O786" s="184"/>
      <c r="P786" s="184"/>
      <c r="Q786" s="184"/>
      <c r="R786" s="184"/>
      <c r="S786" s="184"/>
      <c r="T786" s="185"/>
      <c r="AT786" s="180" t="s">
        <v>150</v>
      </c>
      <c r="AU786" s="180" t="s">
        <v>86</v>
      </c>
      <c r="AV786" s="13" t="s">
        <v>80</v>
      </c>
      <c r="AW786" s="13" t="s">
        <v>29</v>
      </c>
      <c r="AX786" s="13" t="s">
        <v>73</v>
      </c>
      <c r="AY786" s="180" t="s">
        <v>139</v>
      </c>
    </row>
    <row r="787" spans="1:65" s="14" customFormat="1">
      <c r="B787" s="186"/>
      <c r="D787" s="179" t="s">
        <v>150</v>
      </c>
      <c r="E787" s="187" t="s">
        <v>1</v>
      </c>
      <c r="F787" s="188" t="s">
        <v>763</v>
      </c>
      <c r="H787" s="189">
        <v>164.62</v>
      </c>
      <c r="I787" s="190"/>
      <c r="L787" s="186"/>
      <c r="M787" s="191"/>
      <c r="N787" s="192"/>
      <c r="O787" s="192"/>
      <c r="P787" s="192"/>
      <c r="Q787" s="192"/>
      <c r="R787" s="192"/>
      <c r="S787" s="192"/>
      <c r="T787" s="193"/>
      <c r="AT787" s="187" t="s">
        <v>150</v>
      </c>
      <c r="AU787" s="187" t="s">
        <v>86</v>
      </c>
      <c r="AV787" s="14" t="s">
        <v>86</v>
      </c>
      <c r="AW787" s="14" t="s">
        <v>29</v>
      </c>
      <c r="AX787" s="14" t="s">
        <v>73</v>
      </c>
      <c r="AY787" s="187" t="s">
        <v>139</v>
      </c>
    </row>
    <row r="788" spans="1:65" s="16" customFormat="1">
      <c r="B788" s="202"/>
      <c r="D788" s="179" t="s">
        <v>150</v>
      </c>
      <c r="E788" s="203" t="s">
        <v>1</v>
      </c>
      <c r="F788" s="204" t="s">
        <v>232</v>
      </c>
      <c r="H788" s="205">
        <v>352.14</v>
      </c>
      <c r="I788" s="206"/>
      <c r="L788" s="202"/>
      <c r="M788" s="207"/>
      <c r="N788" s="208"/>
      <c r="O788" s="208"/>
      <c r="P788" s="208"/>
      <c r="Q788" s="208"/>
      <c r="R788" s="208"/>
      <c r="S788" s="208"/>
      <c r="T788" s="209"/>
      <c r="AT788" s="203" t="s">
        <v>150</v>
      </c>
      <c r="AU788" s="203" t="s">
        <v>86</v>
      </c>
      <c r="AV788" s="16" t="s">
        <v>156</v>
      </c>
      <c r="AW788" s="16" t="s">
        <v>29</v>
      </c>
      <c r="AX788" s="16" t="s">
        <v>73</v>
      </c>
      <c r="AY788" s="203" t="s">
        <v>139</v>
      </c>
    </row>
    <row r="789" spans="1:65" s="15" customFormat="1">
      <c r="B789" s="194"/>
      <c r="D789" s="179" t="s">
        <v>150</v>
      </c>
      <c r="E789" s="195" t="s">
        <v>1</v>
      </c>
      <c r="F789" s="196" t="s">
        <v>153</v>
      </c>
      <c r="H789" s="197">
        <v>352.14</v>
      </c>
      <c r="I789" s="198"/>
      <c r="L789" s="194"/>
      <c r="M789" s="199"/>
      <c r="N789" s="200"/>
      <c r="O789" s="200"/>
      <c r="P789" s="200"/>
      <c r="Q789" s="200"/>
      <c r="R789" s="200"/>
      <c r="S789" s="200"/>
      <c r="T789" s="201"/>
      <c r="AT789" s="195" t="s">
        <v>150</v>
      </c>
      <c r="AU789" s="195" t="s">
        <v>86</v>
      </c>
      <c r="AV789" s="15" t="s">
        <v>145</v>
      </c>
      <c r="AW789" s="15" t="s">
        <v>29</v>
      </c>
      <c r="AX789" s="15" t="s">
        <v>80</v>
      </c>
      <c r="AY789" s="195" t="s">
        <v>139</v>
      </c>
    </row>
    <row r="790" spans="1:65" s="2" customFormat="1" ht="24.2" customHeight="1">
      <c r="A790" s="33"/>
      <c r="B790" s="152"/>
      <c r="C790" s="153" t="s">
        <v>514</v>
      </c>
      <c r="D790" s="153" t="s">
        <v>141</v>
      </c>
      <c r="E790" s="154" t="s">
        <v>764</v>
      </c>
      <c r="F790" s="155" t="s">
        <v>765</v>
      </c>
      <c r="G790" s="156" t="s">
        <v>144</v>
      </c>
      <c r="H790" s="157">
        <v>721.88599999999997</v>
      </c>
      <c r="I790" s="158"/>
      <c r="J790" s="159">
        <f>ROUND(I790*H790,2)</f>
        <v>0</v>
      </c>
      <c r="K790" s="160"/>
      <c r="L790" s="34"/>
      <c r="M790" s="161" t="s">
        <v>1</v>
      </c>
      <c r="N790" s="162" t="s">
        <v>39</v>
      </c>
      <c r="O790" s="62"/>
      <c r="P790" s="163">
        <f>O790*H790</f>
        <v>0</v>
      </c>
      <c r="Q790" s="163">
        <v>0</v>
      </c>
      <c r="R790" s="163">
        <f>Q790*H790</f>
        <v>0</v>
      </c>
      <c r="S790" s="163">
        <v>0</v>
      </c>
      <c r="T790" s="164">
        <f>S790*H790</f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65" t="s">
        <v>145</v>
      </c>
      <c r="AT790" s="165" t="s">
        <v>141</v>
      </c>
      <c r="AU790" s="165" t="s">
        <v>86</v>
      </c>
      <c r="AY790" s="18" t="s">
        <v>139</v>
      </c>
      <c r="BE790" s="166">
        <f>IF(N790="základná",J790,0)</f>
        <v>0</v>
      </c>
      <c r="BF790" s="166">
        <f>IF(N790="znížená",J790,0)</f>
        <v>0</v>
      </c>
      <c r="BG790" s="166">
        <f>IF(N790="zákl. prenesená",J790,0)</f>
        <v>0</v>
      </c>
      <c r="BH790" s="166">
        <f>IF(N790="zníž. prenesená",J790,0)</f>
        <v>0</v>
      </c>
      <c r="BI790" s="166">
        <f>IF(N790="nulová",J790,0)</f>
        <v>0</v>
      </c>
      <c r="BJ790" s="18" t="s">
        <v>86</v>
      </c>
      <c r="BK790" s="166">
        <f>ROUND(I790*H790,2)</f>
        <v>0</v>
      </c>
      <c r="BL790" s="18" t="s">
        <v>145</v>
      </c>
      <c r="BM790" s="165" t="s">
        <v>766</v>
      </c>
    </row>
    <row r="791" spans="1:65" s="13" customFormat="1">
      <c r="B791" s="178"/>
      <c r="D791" s="179" t="s">
        <v>150</v>
      </c>
      <c r="E791" s="180" t="s">
        <v>1</v>
      </c>
      <c r="F791" s="181" t="s">
        <v>767</v>
      </c>
      <c r="H791" s="180" t="s">
        <v>1</v>
      </c>
      <c r="I791" s="182"/>
      <c r="L791" s="178"/>
      <c r="M791" s="183"/>
      <c r="N791" s="184"/>
      <c r="O791" s="184"/>
      <c r="P791" s="184"/>
      <c r="Q791" s="184"/>
      <c r="R791" s="184"/>
      <c r="S791" s="184"/>
      <c r="T791" s="185"/>
      <c r="AT791" s="180" t="s">
        <v>150</v>
      </c>
      <c r="AU791" s="180" t="s">
        <v>86</v>
      </c>
      <c r="AV791" s="13" t="s">
        <v>80</v>
      </c>
      <c r="AW791" s="13" t="s">
        <v>29</v>
      </c>
      <c r="AX791" s="13" t="s">
        <v>73</v>
      </c>
      <c r="AY791" s="180" t="s">
        <v>139</v>
      </c>
    </row>
    <row r="792" spans="1:65" s="14" customFormat="1">
      <c r="B792" s="186"/>
      <c r="D792" s="179" t="s">
        <v>150</v>
      </c>
      <c r="E792" s="187" t="s">
        <v>1</v>
      </c>
      <c r="F792" s="188" t="s">
        <v>768</v>
      </c>
      <c r="H792" s="189">
        <v>78.536000000000001</v>
      </c>
      <c r="I792" s="190"/>
      <c r="L792" s="186"/>
      <c r="M792" s="191"/>
      <c r="N792" s="192"/>
      <c r="O792" s="192"/>
      <c r="P792" s="192"/>
      <c r="Q792" s="192"/>
      <c r="R792" s="192"/>
      <c r="S792" s="192"/>
      <c r="T792" s="193"/>
      <c r="AT792" s="187" t="s">
        <v>150</v>
      </c>
      <c r="AU792" s="187" t="s">
        <v>86</v>
      </c>
      <c r="AV792" s="14" t="s">
        <v>86</v>
      </c>
      <c r="AW792" s="14" t="s">
        <v>29</v>
      </c>
      <c r="AX792" s="14" t="s">
        <v>73</v>
      </c>
      <c r="AY792" s="187" t="s">
        <v>139</v>
      </c>
    </row>
    <row r="793" spans="1:65" s="16" customFormat="1">
      <c r="B793" s="202"/>
      <c r="D793" s="179" t="s">
        <v>150</v>
      </c>
      <c r="E793" s="203" t="s">
        <v>1</v>
      </c>
      <c r="F793" s="204" t="s">
        <v>232</v>
      </c>
      <c r="H793" s="205">
        <v>78.536000000000001</v>
      </c>
      <c r="I793" s="206"/>
      <c r="L793" s="202"/>
      <c r="M793" s="207"/>
      <c r="N793" s="208"/>
      <c r="O793" s="208"/>
      <c r="P793" s="208"/>
      <c r="Q793" s="208"/>
      <c r="R793" s="208"/>
      <c r="S793" s="208"/>
      <c r="T793" s="209"/>
      <c r="AT793" s="203" t="s">
        <v>150</v>
      </c>
      <c r="AU793" s="203" t="s">
        <v>86</v>
      </c>
      <c r="AV793" s="16" t="s">
        <v>156</v>
      </c>
      <c r="AW793" s="16" t="s">
        <v>29</v>
      </c>
      <c r="AX793" s="16" t="s">
        <v>73</v>
      </c>
      <c r="AY793" s="203" t="s">
        <v>139</v>
      </c>
    </row>
    <row r="794" spans="1:65" s="13" customFormat="1">
      <c r="B794" s="178"/>
      <c r="D794" s="179" t="s">
        <v>150</v>
      </c>
      <c r="E794" s="180" t="s">
        <v>1</v>
      </c>
      <c r="F794" s="181" t="s">
        <v>769</v>
      </c>
      <c r="H794" s="180" t="s">
        <v>1</v>
      </c>
      <c r="I794" s="182"/>
      <c r="L794" s="178"/>
      <c r="M794" s="183"/>
      <c r="N794" s="184"/>
      <c r="O794" s="184"/>
      <c r="P794" s="184"/>
      <c r="Q794" s="184"/>
      <c r="R794" s="184"/>
      <c r="S794" s="184"/>
      <c r="T794" s="185"/>
      <c r="AT794" s="180" t="s">
        <v>150</v>
      </c>
      <c r="AU794" s="180" t="s">
        <v>86</v>
      </c>
      <c r="AV794" s="13" t="s">
        <v>80</v>
      </c>
      <c r="AW794" s="13" t="s">
        <v>29</v>
      </c>
      <c r="AX794" s="13" t="s">
        <v>73</v>
      </c>
      <c r="AY794" s="180" t="s">
        <v>139</v>
      </c>
    </row>
    <row r="795" spans="1:65" s="13" customFormat="1">
      <c r="B795" s="178"/>
      <c r="D795" s="179" t="s">
        <v>150</v>
      </c>
      <c r="E795" s="180" t="s">
        <v>1</v>
      </c>
      <c r="F795" s="181" t="s">
        <v>770</v>
      </c>
      <c r="H795" s="180" t="s">
        <v>1</v>
      </c>
      <c r="I795" s="182"/>
      <c r="L795" s="178"/>
      <c r="M795" s="183"/>
      <c r="N795" s="184"/>
      <c r="O795" s="184"/>
      <c r="P795" s="184"/>
      <c r="Q795" s="184"/>
      <c r="R795" s="184"/>
      <c r="S795" s="184"/>
      <c r="T795" s="185"/>
      <c r="AT795" s="180" t="s">
        <v>150</v>
      </c>
      <c r="AU795" s="180" t="s">
        <v>86</v>
      </c>
      <c r="AV795" s="13" t="s">
        <v>80</v>
      </c>
      <c r="AW795" s="13" t="s">
        <v>29</v>
      </c>
      <c r="AX795" s="13" t="s">
        <v>73</v>
      </c>
      <c r="AY795" s="180" t="s">
        <v>139</v>
      </c>
    </row>
    <row r="796" spans="1:65" s="14" customFormat="1">
      <c r="B796" s="186"/>
      <c r="D796" s="179" t="s">
        <v>150</v>
      </c>
      <c r="E796" s="187" t="s">
        <v>1</v>
      </c>
      <c r="F796" s="188" t="s">
        <v>226</v>
      </c>
      <c r="H796" s="189">
        <v>39.630000000000003</v>
      </c>
      <c r="I796" s="190"/>
      <c r="L796" s="186"/>
      <c r="M796" s="191"/>
      <c r="N796" s="192"/>
      <c r="O796" s="192"/>
      <c r="P796" s="192"/>
      <c r="Q796" s="192"/>
      <c r="R796" s="192"/>
      <c r="S796" s="192"/>
      <c r="T796" s="193"/>
      <c r="AT796" s="187" t="s">
        <v>150</v>
      </c>
      <c r="AU796" s="187" t="s">
        <v>86</v>
      </c>
      <c r="AV796" s="14" t="s">
        <v>86</v>
      </c>
      <c r="AW796" s="14" t="s">
        <v>29</v>
      </c>
      <c r="AX796" s="14" t="s">
        <v>73</v>
      </c>
      <c r="AY796" s="187" t="s">
        <v>139</v>
      </c>
    </row>
    <row r="797" spans="1:65" s="13" customFormat="1">
      <c r="B797" s="178"/>
      <c r="D797" s="179" t="s">
        <v>150</v>
      </c>
      <c r="E797" s="180" t="s">
        <v>1</v>
      </c>
      <c r="F797" s="181" t="s">
        <v>771</v>
      </c>
      <c r="H797" s="180" t="s">
        <v>1</v>
      </c>
      <c r="I797" s="182"/>
      <c r="L797" s="178"/>
      <c r="M797" s="183"/>
      <c r="N797" s="184"/>
      <c r="O797" s="184"/>
      <c r="P797" s="184"/>
      <c r="Q797" s="184"/>
      <c r="R797" s="184"/>
      <c r="S797" s="184"/>
      <c r="T797" s="185"/>
      <c r="AT797" s="180" t="s">
        <v>150</v>
      </c>
      <c r="AU797" s="180" t="s">
        <v>86</v>
      </c>
      <c r="AV797" s="13" t="s">
        <v>80</v>
      </c>
      <c r="AW797" s="13" t="s">
        <v>29</v>
      </c>
      <c r="AX797" s="13" t="s">
        <v>73</v>
      </c>
      <c r="AY797" s="180" t="s">
        <v>139</v>
      </c>
    </row>
    <row r="798" spans="1:65" s="14" customFormat="1">
      <c r="B798" s="186"/>
      <c r="D798" s="179" t="s">
        <v>150</v>
      </c>
      <c r="E798" s="187" t="s">
        <v>1</v>
      </c>
      <c r="F798" s="188" t="s">
        <v>772</v>
      </c>
      <c r="H798" s="189">
        <v>88.94</v>
      </c>
      <c r="I798" s="190"/>
      <c r="L798" s="186"/>
      <c r="M798" s="191"/>
      <c r="N798" s="192"/>
      <c r="O798" s="192"/>
      <c r="P798" s="192"/>
      <c r="Q798" s="192"/>
      <c r="R798" s="192"/>
      <c r="S798" s="192"/>
      <c r="T798" s="193"/>
      <c r="AT798" s="187" t="s">
        <v>150</v>
      </c>
      <c r="AU798" s="187" t="s">
        <v>86</v>
      </c>
      <c r="AV798" s="14" t="s">
        <v>86</v>
      </c>
      <c r="AW798" s="14" t="s">
        <v>29</v>
      </c>
      <c r="AX798" s="14" t="s">
        <v>73</v>
      </c>
      <c r="AY798" s="187" t="s">
        <v>139</v>
      </c>
    </row>
    <row r="799" spans="1:65" s="16" customFormat="1">
      <c r="B799" s="202"/>
      <c r="D799" s="179" t="s">
        <v>150</v>
      </c>
      <c r="E799" s="203" t="s">
        <v>1</v>
      </c>
      <c r="F799" s="204" t="s">
        <v>232</v>
      </c>
      <c r="H799" s="205">
        <v>128.57</v>
      </c>
      <c r="I799" s="206"/>
      <c r="L799" s="202"/>
      <c r="M799" s="207"/>
      <c r="N799" s="208"/>
      <c r="O799" s="208"/>
      <c r="P799" s="208"/>
      <c r="Q799" s="208"/>
      <c r="R799" s="208"/>
      <c r="S799" s="208"/>
      <c r="T799" s="209"/>
      <c r="AT799" s="203" t="s">
        <v>150</v>
      </c>
      <c r="AU799" s="203" t="s">
        <v>86</v>
      </c>
      <c r="AV799" s="16" t="s">
        <v>156</v>
      </c>
      <c r="AW799" s="16" t="s">
        <v>29</v>
      </c>
      <c r="AX799" s="16" t="s">
        <v>73</v>
      </c>
      <c r="AY799" s="203" t="s">
        <v>139</v>
      </c>
    </row>
    <row r="800" spans="1:65" s="13" customFormat="1">
      <c r="B800" s="178"/>
      <c r="D800" s="179" t="s">
        <v>150</v>
      </c>
      <c r="E800" s="180" t="s">
        <v>1</v>
      </c>
      <c r="F800" s="181" t="s">
        <v>251</v>
      </c>
      <c r="H800" s="180" t="s">
        <v>1</v>
      </c>
      <c r="I800" s="182"/>
      <c r="L800" s="178"/>
      <c r="M800" s="183"/>
      <c r="N800" s="184"/>
      <c r="O800" s="184"/>
      <c r="P800" s="184"/>
      <c r="Q800" s="184"/>
      <c r="R800" s="184"/>
      <c r="S800" s="184"/>
      <c r="T800" s="185"/>
      <c r="AT800" s="180" t="s">
        <v>150</v>
      </c>
      <c r="AU800" s="180" t="s">
        <v>86</v>
      </c>
      <c r="AV800" s="13" t="s">
        <v>80</v>
      </c>
      <c r="AW800" s="13" t="s">
        <v>29</v>
      </c>
      <c r="AX800" s="13" t="s">
        <v>73</v>
      </c>
      <c r="AY800" s="180" t="s">
        <v>139</v>
      </c>
    </row>
    <row r="801" spans="1:65" s="13" customFormat="1">
      <c r="B801" s="178"/>
      <c r="D801" s="179" t="s">
        <v>150</v>
      </c>
      <c r="E801" s="180" t="s">
        <v>1</v>
      </c>
      <c r="F801" s="181" t="s">
        <v>773</v>
      </c>
      <c r="H801" s="180" t="s">
        <v>1</v>
      </c>
      <c r="I801" s="182"/>
      <c r="L801" s="178"/>
      <c r="M801" s="183"/>
      <c r="N801" s="184"/>
      <c r="O801" s="184"/>
      <c r="P801" s="184"/>
      <c r="Q801" s="184"/>
      <c r="R801" s="184"/>
      <c r="S801" s="184"/>
      <c r="T801" s="185"/>
      <c r="AT801" s="180" t="s">
        <v>150</v>
      </c>
      <c r="AU801" s="180" t="s">
        <v>86</v>
      </c>
      <c r="AV801" s="13" t="s">
        <v>80</v>
      </c>
      <c r="AW801" s="13" t="s">
        <v>29</v>
      </c>
      <c r="AX801" s="13" t="s">
        <v>73</v>
      </c>
      <c r="AY801" s="180" t="s">
        <v>139</v>
      </c>
    </row>
    <row r="802" spans="1:65" s="14" customFormat="1">
      <c r="B802" s="186"/>
      <c r="D802" s="179" t="s">
        <v>150</v>
      </c>
      <c r="E802" s="187" t="s">
        <v>1</v>
      </c>
      <c r="F802" s="188" t="s">
        <v>774</v>
      </c>
      <c r="H802" s="189">
        <v>115.14</v>
      </c>
      <c r="I802" s="190"/>
      <c r="L802" s="186"/>
      <c r="M802" s="191"/>
      <c r="N802" s="192"/>
      <c r="O802" s="192"/>
      <c r="P802" s="192"/>
      <c r="Q802" s="192"/>
      <c r="R802" s="192"/>
      <c r="S802" s="192"/>
      <c r="T802" s="193"/>
      <c r="AT802" s="187" t="s">
        <v>150</v>
      </c>
      <c r="AU802" s="187" t="s">
        <v>86</v>
      </c>
      <c r="AV802" s="14" t="s">
        <v>86</v>
      </c>
      <c r="AW802" s="14" t="s">
        <v>29</v>
      </c>
      <c r="AX802" s="14" t="s">
        <v>73</v>
      </c>
      <c r="AY802" s="187" t="s">
        <v>139</v>
      </c>
    </row>
    <row r="803" spans="1:65" s="13" customFormat="1">
      <c r="B803" s="178"/>
      <c r="D803" s="179" t="s">
        <v>150</v>
      </c>
      <c r="E803" s="180" t="s">
        <v>1</v>
      </c>
      <c r="F803" s="181" t="s">
        <v>775</v>
      </c>
      <c r="H803" s="180" t="s">
        <v>1</v>
      </c>
      <c r="I803" s="182"/>
      <c r="L803" s="178"/>
      <c r="M803" s="183"/>
      <c r="N803" s="184"/>
      <c r="O803" s="184"/>
      <c r="P803" s="184"/>
      <c r="Q803" s="184"/>
      <c r="R803" s="184"/>
      <c r="S803" s="184"/>
      <c r="T803" s="185"/>
      <c r="AT803" s="180" t="s">
        <v>150</v>
      </c>
      <c r="AU803" s="180" t="s">
        <v>86</v>
      </c>
      <c r="AV803" s="13" t="s">
        <v>80</v>
      </c>
      <c r="AW803" s="13" t="s">
        <v>29</v>
      </c>
      <c r="AX803" s="13" t="s">
        <v>73</v>
      </c>
      <c r="AY803" s="180" t="s">
        <v>139</v>
      </c>
    </row>
    <row r="804" spans="1:65" s="14" customFormat="1">
      <c r="B804" s="186"/>
      <c r="D804" s="179" t="s">
        <v>150</v>
      </c>
      <c r="E804" s="187" t="s">
        <v>1</v>
      </c>
      <c r="F804" s="188" t="s">
        <v>776</v>
      </c>
      <c r="H804" s="189">
        <v>313.97000000000003</v>
      </c>
      <c r="I804" s="190"/>
      <c r="L804" s="186"/>
      <c r="M804" s="191"/>
      <c r="N804" s="192"/>
      <c r="O804" s="192"/>
      <c r="P804" s="192"/>
      <c r="Q804" s="192"/>
      <c r="R804" s="192"/>
      <c r="S804" s="192"/>
      <c r="T804" s="193"/>
      <c r="AT804" s="187" t="s">
        <v>150</v>
      </c>
      <c r="AU804" s="187" t="s">
        <v>86</v>
      </c>
      <c r="AV804" s="14" t="s">
        <v>86</v>
      </c>
      <c r="AW804" s="14" t="s">
        <v>29</v>
      </c>
      <c r="AX804" s="14" t="s">
        <v>73</v>
      </c>
      <c r="AY804" s="187" t="s">
        <v>139</v>
      </c>
    </row>
    <row r="805" spans="1:65" s="16" customFormat="1">
      <c r="B805" s="202"/>
      <c r="D805" s="179" t="s">
        <v>150</v>
      </c>
      <c r="E805" s="203" t="s">
        <v>1</v>
      </c>
      <c r="F805" s="204" t="s">
        <v>232</v>
      </c>
      <c r="H805" s="205">
        <v>429.11</v>
      </c>
      <c r="I805" s="206"/>
      <c r="L805" s="202"/>
      <c r="M805" s="207"/>
      <c r="N805" s="208"/>
      <c r="O805" s="208"/>
      <c r="P805" s="208"/>
      <c r="Q805" s="208"/>
      <c r="R805" s="208"/>
      <c r="S805" s="208"/>
      <c r="T805" s="209"/>
      <c r="AT805" s="203" t="s">
        <v>150</v>
      </c>
      <c r="AU805" s="203" t="s">
        <v>86</v>
      </c>
      <c r="AV805" s="16" t="s">
        <v>156</v>
      </c>
      <c r="AW805" s="16" t="s">
        <v>29</v>
      </c>
      <c r="AX805" s="16" t="s">
        <v>73</v>
      </c>
      <c r="AY805" s="203" t="s">
        <v>139</v>
      </c>
    </row>
    <row r="806" spans="1:65" s="13" customFormat="1">
      <c r="B806" s="178"/>
      <c r="D806" s="179" t="s">
        <v>150</v>
      </c>
      <c r="E806" s="180" t="s">
        <v>1</v>
      </c>
      <c r="F806" s="181" t="s">
        <v>412</v>
      </c>
      <c r="H806" s="180" t="s">
        <v>1</v>
      </c>
      <c r="I806" s="182"/>
      <c r="L806" s="178"/>
      <c r="M806" s="183"/>
      <c r="N806" s="184"/>
      <c r="O806" s="184"/>
      <c r="P806" s="184"/>
      <c r="Q806" s="184"/>
      <c r="R806" s="184"/>
      <c r="S806" s="184"/>
      <c r="T806" s="185"/>
      <c r="AT806" s="180" t="s">
        <v>150</v>
      </c>
      <c r="AU806" s="180" t="s">
        <v>86</v>
      </c>
      <c r="AV806" s="13" t="s">
        <v>80</v>
      </c>
      <c r="AW806" s="13" t="s">
        <v>29</v>
      </c>
      <c r="AX806" s="13" t="s">
        <v>73</v>
      </c>
      <c r="AY806" s="180" t="s">
        <v>139</v>
      </c>
    </row>
    <row r="807" spans="1:65" s="13" customFormat="1">
      <c r="B807" s="178"/>
      <c r="D807" s="179" t="s">
        <v>150</v>
      </c>
      <c r="E807" s="180" t="s">
        <v>1</v>
      </c>
      <c r="F807" s="181" t="s">
        <v>777</v>
      </c>
      <c r="H807" s="180" t="s">
        <v>1</v>
      </c>
      <c r="I807" s="182"/>
      <c r="L807" s="178"/>
      <c r="M807" s="183"/>
      <c r="N807" s="184"/>
      <c r="O807" s="184"/>
      <c r="P807" s="184"/>
      <c r="Q807" s="184"/>
      <c r="R807" s="184"/>
      <c r="S807" s="184"/>
      <c r="T807" s="185"/>
      <c r="AT807" s="180" t="s">
        <v>150</v>
      </c>
      <c r="AU807" s="180" t="s">
        <v>86</v>
      </c>
      <c r="AV807" s="13" t="s">
        <v>80</v>
      </c>
      <c r="AW807" s="13" t="s">
        <v>29</v>
      </c>
      <c r="AX807" s="13" t="s">
        <v>73</v>
      </c>
      <c r="AY807" s="180" t="s">
        <v>139</v>
      </c>
    </row>
    <row r="808" spans="1:65" s="14" customFormat="1">
      <c r="B808" s="186"/>
      <c r="D808" s="179" t="s">
        <v>150</v>
      </c>
      <c r="E808" s="187" t="s">
        <v>1</v>
      </c>
      <c r="F808" s="188" t="s">
        <v>778</v>
      </c>
      <c r="H808" s="189">
        <v>121.01</v>
      </c>
      <c r="I808" s="190"/>
      <c r="L808" s="186"/>
      <c r="M808" s="191"/>
      <c r="N808" s="192"/>
      <c r="O808" s="192"/>
      <c r="P808" s="192"/>
      <c r="Q808" s="192"/>
      <c r="R808" s="192"/>
      <c r="S808" s="192"/>
      <c r="T808" s="193"/>
      <c r="AT808" s="187" t="s">
        <v>150</v>
      </c>
      <c r="AU808" s="187" t="s">
        <v>86</v>
      </c>
      <c r="AV808" s="14" t="s">
        <v>86</v>
      </c>
      <c r="AW808" s="14" t="s">
        <v>29</v>
      </c>
      <c r="AX808" s="14" t="s">
        <v>73</v>
      </c>
      <c r="AY808" s="187" t="s">
        <v>139</v>
      </c>
    </row>
    <row r="809" spans="1:65" s="16" customFormat="1">
      <c r="B809" s="202"/>
      <c r="D809" s="179" t="s">
        <v>150</v>
      </c>
      <c r="E809" s="203" t="s">
        <v>1</v>
      </c>
      <c r="F809" s="204" t="s">
        <v>232</v>
      </c>
      <c r="H809" s="205">
        <v>121.01</v>
      </c>
      <c r="I809" s="206"/>
      <c r="L809" s="202"/>
      <c r="M809" s="207"/>
      <c r="N809" s="208"/>
      <c r="O809" s="208"/>
      <c r="P809" s="208"/>
      <c r="Q809" s="208"/>
      <c r="R809" s="208"/>
      <c r="S809" s="208"/>
      <c r="T809" s="209"/>
      <c r="AT809" s="203" t="s">
        <v>150</v>
      </c>
      <c r="AU809" s="203" t="s">
        <v>86</v>
      </c>
      <c r="AV809" s="16" t="s">
        <v>156</v>
      </c>
      <c r="AW809" s="16" t="s">
        <v>29</v>
      </c>
      <c r="AX809" s="16" t="s">
        <v>73</v>
      </c>
      <c r="AY809" s="203" t="s">
        <v>139</v>
      </c>
    </row>
    <row r="810" spans="1:65" s="13" customFormat="1">
      <c r="B810" s="178"/>
      <c r="D810" s="179" t="s">
        <v>150</v>
      </c>
      <c r="E810" s="180" t="s">
        <v>1</v>
      </c>
      <c r="F810" s="181" t="s">
        <v>750</v>
      </c>
      <c r="H810" s="180" t="s">
        <v>1</v>
      </c>
      <c r="I810" s="182"/>
      <c r="L810" s="178"/>
      <c r="M810" s="183"/>
      <c r="N810" s="184"/>
      <c r="O810" s="184"/>
      <c r="P810" s="184"/>
      <c r="Q810" s="184"/>
      <c r="R810" s="184"/>
      <c r="S810" s="184"/>
      <c r="T810" s="185"/>
      <c r="AT810" s="180" t="s">
        <v>150</v>
      </c>
      <c r="AU810" s="180" t="s">
        <v>86</v>
      </c>
      <c r="AV810" s="13" t="s">
        <v>80</v>
      </c>
      <c r="AW810" s="13" t="s">
        <v>29</v>
      </c>
      <c r="AX810" s="13" t="s">
        <v>73</v>
      </c>
      <c r="AY810" s="180" t="s">
        <v>139</v>
      </c>
    </row>
    <row r="811" spans="1:65" s="14" customFormat="1">
      <c r="B811" s="186"/>
      <c r="D811" s="179" t="s">
        <v>150</v>
      </c>
      <c r="E811" s="187" t="s">
        <v>1</v>
      </c>
      <c r="F811" s="188" t="s">
        <v>779</v>
      </c>
      <c r="H811" s="189">
        <v>-35.340000000000003</v>
      </c>
      <c r="I811" s="190"/>
      <c r="L811" s="186"/>
      <c r="M811" s="191"/>
      <c r="N811" s="192"/>
      <c r="O811" s="192"/>
      <c r="P811" s="192"/>
      <c r="Q811" s="192"/>
      <c r="R811" s="192"/>
      <c r="S811" s="192"/>
      <c r="T811" s="193"/>
      <c r="AT811" s="187" t="s">
        <v>150</v>
      </c>
      <c r="AU811" s="187" t="s">
        <v>86</v>
      </c>
      <c r="AV811" s="14" t="s">
        <v>86</v>
      </c>
      <c r="AW811" s="14" t="s">
        <v>29</v>
      </c>
      <c r="AX811" s="14" t="s">
        <v>73</v>
      </c>
      <c r="AY811" s="187" t="s">
        <v>139</v>
      </c>
    </row>
    <row r="812" spans="1:65" s="15" customFormat="1">
      <c r="B812" s="194"/>
      <c r="D812" s="179" t="s">
        <v>150</v>
      </c>
      <c r="E812" s="195" t="s">
        <v>1</v>
      </c>
      <c r="F812" s="196" t="s">
        <v>153</v>
      </c>
      <c r="H812" s="197">
        <v>721.88599999999997</v>
      </c>
      <c r="I812" s="198"/>
      <c r="L812" s="194"/>
      <c r="M812" s="199"/>
      <c r="N812" s="200"/>
      <c r="O812" s="200"/>
      <c r="P812" s="200"/>
      <c r="Q812" s="200"/>
      <c r="R812" s="200"/>
      <c r="S812" s="200"/>
      <c r="T812" s="201"/>
      <c r="AT812" s="195" t="s">
        <v>150</v>
      </c>
      <c r="AU812" s="195" t="s">
        <v>86</v>
      </c>
      <c r="AV812" s="15" t="s">
        <v>145</v>
      </c>
      <c r="AW812" s="15" t="s">
        <v>29</v>
      </c>
      <c r="AX812" s="15" t="s">
        <v>80</v>
      </c>
      <c r="AY812" s="195" t="s">
        <v>139</v>
      </c>
    </row>
    <row r="813" spans="1:65" s="2" customFormat="1" ht="24.2" customHeight="1">
      <c r="A813" s="33"/>
      <c r="B813" s="152"/>
      <c r="C813" s="153" t="s">
        <v>780</v>
      </c>
      <c r="D813" s="153" t="s">
        <v>141</v>
      </c>
      <c r="E813" s="154" t="s">
        <v>781</v>
      </c>
      <c r="F813" s="155" t="s">
        <v>782</v>
      </c>
      <c r="G813" s="156" t="s">
        <v>144</v>
      </c>
      <c r="H813" s="157">
        <v>25.48</v>
      </c>
      <c r="I813" s="158"/>
      <c r="J813" s="159">
        <f>ROUND(I813*H813,2)</f>
        <v>0</v>
      </c>
      <c r="K813" s="160"/>
      <c r="L813" s="34"/>
      <c r="M813" s="161" t="s">
        <v>1</v>
      </c>
      <c r="N813" s="162" t="s">
        <v>39</v>
      </c>
      <c r="O813" s="62"/>
      <c r="P813" s="163">
        <f>O813*H813</f>
        <v>0</v>
      </c>
      <c r="Q813" s="163">
        <v>0</v>
      </c>
      <c r="R813" s="163">
        <f>Q813*H813</f>
        <v>0</v>
      </c>
      <c r="S813" s="163">
        <v>0</v>
      </c>
      <c r="T813" s="164">
        <f>S813*H813</f>
        <v>0</v>
      </c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R813" s="165" t="s">
        <v>145</v>
      </c>
      <c r="AT813" s="165" t="s">
        <v>141</v>
      </c>
      <c r="AU813" s="165" t="s">
        <v>86</v>
      </c>
      <c r="AY813" s="18" t="s">
        <v>139</v>
      </c>
      <c r="BE813" s="166">
        <f>IF(N813="základná",J813,0)</f>
        <v>0</v>
      </c>
      <c r="BF813" s="166">
        <f>IF(N813="znížená",J813,0)</f>
        <v>0</v>
      </c>
      <c r="BG813" s="166">
        <f>IF(N813="zákl. prenesená",J813,0)</f>
        <v>0</v>
      </c>
      <c r="BH813" s="166">
        <f>IF(N813="zníž. prenesená",J813,0)</f>
        <v>0</v>
      </c>
      <c r="BI813" s="166">
        <f>IF(N813="nulová",J813,0)</f>
        <v>0</v>
      </c>
      <c r="BJ813" s="18" t="s">
        <v>86</v>
      </c>
      <c r="BK813" s="166">
        <f>ROUND(I813*H813,2)</f>
        <v>0</v>
      </c>
      <c r="BL813" s="18" t="s">
        <v>145</v>
      </c>
      <c r="BM813" s="165" t="s">
        <v>783</v>
      </c>
    </row>
    <row r="814" spans="1:65" s="13" customFormat="1">
      <c r="B814" s="178"/>
      <c r="D814" s="179" t="s">
        <v>150</v>
      </c>
      <c r="E814" s="180" t="s">
        <v>1</v>
      </c>
      <c r="F814" s="181" t="s">
        <v>784</v>
      </c>
      <c r="H814" s="180" t="s">
        <v>1</v>
      </c>
      <c r="I814" s="182"/>
      <c r="L814" s="178"/>
      <c r="M814" s="183"/>
      <c r="N814" s="184"/>
      <c r="O814" s="184"/>
      <c r="P814" s="184"/>
      <c r="Q814" s="184"/>
      <c r="R814" s="184"/>
      <c r="S814" s="184"/>
      <c r="T814" s="185"/>
      <c r="AT814" s="180" t="s">
        <v>150</v>
      </c>
      <c r="AU814" s="180" t="s">
        <v>86</v>
      </c>
      <c r="AV814" s="13" t="s">
        <v>80</v>
      </c>
      <c r="AW814" s="13" t="s">
        <v>29</v>
      </c>
      <c r="AX814" s="13" t="s">
        <v>73</v>
      </c>
      <c r="AY814" s="180" t="s">
        <v>139</v>
      </c>
    </row>
    <row r="815" spans="1:65" s="14" customFormat="1">
      <c r="B815" s="186"/>
      <c r="D815" s="179" t="s">
        <v>150</v>
      </c>
      <c r="E815" s="187" t="s">
        <v>1</v>
      </c>
      <c r="F815" s="188" t="s">
        <v>785</v>
      </c>
      <c r="H815" s="189">
        <v>5.83</v>
      </c>
      <c r="I815" s="190"/>
      <c r="L815" s="186"/>
      <c r="M815" s="191"/>
      <c r="N815" s="192"/>
      <c r="O815" s="192"/>
      <c r="P815" s="192"/>
      <c r="Q815" s="192"/>
      <c r="R815" s="192"/>
      <c r="S815" s="192"/>
      <c r="T815" s="193"/>
      <c r="AT815" s="187" t="s">
        <v>150</v>
      </c>
      <c r="AU815" s="187" t="s">
        <v>86</v>
      </c>
      <c r="AV815" s="14" t="s">
        <v>86</v>
      </c>
      <c r="AW815" s="14" t="s">
        <v>29</v>
      </c>
      <c r="AX815" s="14" t="s">
        <v>73</v>
      </c>
      <c r="AY815" s="187" t="s">
        <v>139</v>
      </c>
    </row>
    <row r="816" spans="1:65" s="13" customFormat="1">
      <c r="B816" s="178"/>
      <c r="D816" s="179" t="s">
        <v>150</v>
      </c>
      <c r="E816" s="180" t="s">
        <v>1</v>
      </c>
      <c r="F816" s="181" t="s">
        <v>786</v>
      </c>
      <c r="H816" s="180" t="s">
        <v>1</v>
      </c>
      <c r="I816" s="182"/>
      <c r="L816" s="178"/>
      <c r="M816" s="183"/>
      <c r="N816" s="184"/>
      <c r="O816" s="184"/>
      <c r="P816" s="184"/>
      <c r="Q816" s="184"/>
      <c r="R816" s="184"/>
      <c r="S816" s="184"/>
      <c r="T816" s="185"/>
      <c r="AT816" s="180" t="s">
        <v>150</v>
      </c>
      <c r="AU816" s="180" t="s">
        <v>86</v>
      </c>
      <c r="AV816" s="13" t="s">
        <v>80</v>
      </c>
      <c r="AW816" s="13" t="s">
        <v>29</v>
      </c>
      <c r="AX816" s="13" t="s">
        <v>73</v>
      </c>
      <c r="AY816" s="180" t="s">
        <v>139</v>
      </c>
    </row>
    <row r="817" spans="1:65" s="13" customFormat="1">
      <c r="B817" s="178"/>
      <c r="D817" s="179" t="s">
        <v>150</v>
      </c>
      <c r="E817" s="180" t="s">
        <v>1</v>
      </c>
      <c r="F817" s="181" t="s">
        <v>787</v>
      </c>
      <c r="H817" s="180" t="s">
        <v>1</v>
      </c>
      <c r="I817" s="182"/>
      <c r="L817" s="178"/>
      <c r="M817" s="183"/>
      <c r="N817" s="184"/>
      <c r="O817" s="184"/>
      <c r="P817" s="184"/>
      <c r="Q817" s="184"/>
      <c r="R817" s="184"/>
      <c r="S817" s="184"/>
      <c r="T817" s="185"/>
      <c r="AT817" s="180" t="s">
        <v>150</v>
      </c>
      <c r="AU817" s="180" t="s">
        <v>86</v>
      </c>
      <c r="AV817" s="13" t="s">
        <v>80</v>
      </c>
      <c r="AW817" s="13" t="s">
        <v>29</v>
      </c>
      <c r="AX817" s="13" t="s">
        <v>73</v>
      </c>
      <c r="AY817" s="180" t="s">
        <v>139</v>
      </c>
    </row>
    <row r="818" spans="1:65" s="14" customFormat="1">
      <c r="B818" s="186"/>
      <c r="D818" s="179" t="s">
        <v>150</v>
      </c>
      <c r="E818" s="187" t="s">
        <v>1</v>
      </c>
      <c r="F818" s="188" t="s">
        <v>788</v>
      </c>
      <c r="H818" s="189">
        <v>7.15</v>
      </c>
      <c r="I818" s="190"/>
      <c r="L818" s="186"/>
      <c r="M818" s="191"/>
      <c r="N818" s="192"/>
      <c r="O818" s="192"/>
      <c r="P818" s="192"/>
      <c r="Q818" s="192"/>
      <c r="R818" s="192"/>
      <c r="S818" s="192"/>
      <c r="T818" s="193"/>
      <c r="AT818" s="187" t="s">
        <v>150</v>
      </c>
      <c r="AU818" s="187" t="s">
        <v>86</v>
      </c>
      <c r="AV818" s="14" t="s">
        <v>86</v>
      </c>
      <c r="AW818" s="14" t="s">
        <v>29</v>
      </c>
      <c r="AX818" s="14" t="s">
        <v>73</v>
      </c>
      <c r="AY818" s="187" t="s">
        <v>139</v>
      </c>
    </row>
    <row r="819" spans="1:65" s="13" customFormat="1">
      <c r="B819" s="178"/>
      <c r="D819" s="179" t="s">
        <v>150</v>
      </c>
      <c r="E819" s="180" t="s">
        <v>1</v>
      </c>
      <c r="F819" s="181" t="s">
        <v>789</v>
      </c>
      <c r="H819" s="180" t="s">
        <v>1</v>
      </c>
      <c r="I819" s="182"/>
      <c r="L819" s="178"/>
      <c r="M819" s="183"/>
      <c r="N819" s="184"/>
      <c r="O819" s="184"/>
      <c r="P819" s="184"/>
      <c r="Q819" s="184"/>
      <c r="R819" s="184"/>
      <c r="S819" s="184"/>
      <c r="T819" s="185"/>
      <c r="AT819" s="180" t="s">
        <v>150</v>
      </c>
      <c r="AU819" s="180" t="s">
        <v>86</v>
      </c>
      <c r="AV819" s="13" t="s">
        <v>80</v>
      </c>
      <c r="AW819" s="13" t="s">
        <v>29</v>
      </c>
      <c r="AX819" s="13" t="s">
        <v>73</v>
      </c>
      <c r="AY819" s="180" t="s">
        <v>139</v>
      </c>
    </row>
    <row r="820" spans="1:65" s="14" customFormat="1">
      <c r="B820" s="186"/>
      <c r="D820" s="179" t="s">
        <v>150</v>
      </c>
      <c r="E820" s="187" t="s">
        <v>1</v>
      </c>
      <c r="F820" s="188" t="s">
        <v>790</v>
      </c>
      <c r="H820" s="189">
        <v>5.9</v>
      </c>
      <c r="I820" s="190"/>
      <c r="L820" s="186"/>
      <c r="M820" s="191"/>
      <c r="N820" s="192"/>
      <c r="O820" s="192"/>
      <c r="P820" s="192"/>
      <c r="Q820" s="192"/>
      <c r="R820" s="192"/>
      <c r="S820" s="192"/>
      <c r="T820" s="193"/>
      <c r="AT820" s="187" t="s">
        <v>150</v>
      </c>
      <c r="AU820" s="187" t="s">
        <v>86</v>
      </c>
      <c r="AV820" s="14" t="s">
        <v>86</v>
      </c>
      <c r="AW820" s="14" t="s">
        <v>29</v>
      </c>
      <c r="AX820" s="14" t="s">
        <v>73</v>
      </c>
      <c r="AY820" s="187" t="s">
        <v>139</v>
      </c>
    </row>
    <row r="821" spans="1:65" s="13" customFormat="1">
      <c r="B821" s="178"/>
      <c r="D821" s="179" t="s">
        <v>150</v>
      </c>
      <c r="E821" s="180" t="s">
        <v>1</v>
      </c>
      <c r="F821" s="181" t="s">
        <v>791</v>
      </c>
      <c r="H821" s="180" t="s">
        <v>1</v>
      </c>
      <c r="I821" s="182"/>
      <c r="L821" s="178"/>
      <c r="M821" s="183"/>
      <c r="N821" s="184"/>
      <c r="O821" s="184"/>
      <c r="P821" s="184"/>
      <c r="Q821" s="184"/>
      <c r="R821" s="184"/>
      <c r="S821" s="184"/>
      <c r="T821" s="185"/>
      <c r="AT821" s="180" t="s">
        <v>150</v>
      </c>
      <c r="AU821" s="180" t="s">
        <v>86</v>
      </c>
      <c r="AV821" s="13" t="s">
        <v>80</v>
      </c>
      <c r="AW821" s="13" t="s">
        <v>29</v>
      </c>
      <c r="AX821" s="13" t="s">
        <v>73</v>
      </c>
      <c r="AY821" s="180" t="s">
        <v>139</v>
      </c>
    </row>
    <row r="822" spans="1:65" s="14" customFormat="1">
      <c r="B822" s="186"/>
      <c r="D822" s="179" t="s">
        <v>150</v>
      </c>
      <c r="E822" s="187" t="s">
        <v>1</v>
      </c>
      <c r="F822" s="188" t="s">
        <v>792</v>
      </c>
      <c r="H822" s="189">
        <v>6.6</v>
      </c>
      <c r="I822" s="190"/>
      <c r="L822" s="186"/>
      <c r="M822" s="191"/>
      <c r="N822" s="192"/>
      <c r="O822" s="192"/>
      <c r="P822" s="192"/>
      <c r="Q822" s="192"/>
      <c r="R822" s="192"/>
      <c r="S822" s="192"/>
      <c r="T822" s="193"/>
      <c r="AT822" s="187" t="s">
        <v>150</v>
      </c>
      <c r="AU822" s="187" t="s">
        <v>86</v>
      </c>
      <c r="AV822" s="14" t="s">
        <v>86</v>
      </c>
      <c r="AW822" s="14" t="s">
        <v>29</v>
      </c>
      <c r="AX822" s="14" t="s">
        <v>73</v>
      </c>
      <c r="AY822" s="187" t="s">
        <v>139</v>
      </c>
    </row>
    <row r="823" spans="1:65" s="15" customFormat="1">
      <c r="B823" s="194"/>
      <c r="D823" s="179" t="s">
        <v>150</v>
      </c>
      <c r="E823" s="195" t="s">
        <v>1</v>
      </c>
      <c r="F823" s="196" t="s">
        <v>153</v>
      </c>
      <c r="H823" s="197">
        <v>25.48</v>
      </c>
      <c r="I823" s="198"/>
      <c r="L823" s="194"/>
      <c r="M823" s="199"/>
      <c r="N823" s="200"/>
      <c r="O823" s="200"/>
      <c r="P823" s="200"/>
      <c r="Q823" s="200"/>
      <c r="R823" s="200"/>
      <c r="S823" s="200"/>
      <c r="T823" s="201"/>
      <c r="AT823" s="195" t="s">
        <v>150</v>
      </c>
      <c r="AU823" s="195" t="s">
        <v>86</v>
      </c>
      <c r="AV823" s="15" t="s">
        <v>145</v>
      </c>
      <c r="AW823" s="15" t="s">
        <v>29</v>
      </c>
      <c r="AX823" s="15" t="s">
        <v>80</v>
      </c>
      <c r="AY823" s="195" t="s">
        <v>139</v>
      </c>
    </row>
    <row r="824" spans="1:65" s="2" customFormat="1" ht="33" customHeight="1">
      <c r="A824" s="33"/>
      <c r="B824" s="152"/>
      <c r="C824" s="153" t="s">
        <v>520</v>
      </c>
      <c r="D824" s="153" t="s">
        <v>141</v>
      </c>
      <c r="E824" s="154" t="s">
        <v>793</v>
      </c>
      <c r="F824" s="155" t="s">
        <v>794</v>
      </c>
      <c r="G824" s="156" t="s">
        <v>144</v>
      </c>
      <c r="H824" s="157">
        <v>35.340000000000003</v>
      </c>
      <c r="I824" s="158"/>
      <c r="J824" s="159">
        <f>ROUND(I824*H824,2)</f>
        <v>0</v>
      </c>
      <c r="K824" s="160"/>
      <c r="L824" s="34"/>
      <c r="M824" s="161" t="s">
        <v>1</v>
      </c>
      <c r="N824" s="162" t="s">
        <v>39</v>
      </c>
      <c r="O824" s="62"/>
      <c r="P824" s="163">
        <f>O824*H824</f>
        <v>0</v>
      </c>
      <c r="Q824" s="163">
        <v>0</v>
      </c>
      <c r="R824" s="163">
        <f>Q824*H824</f>
        <v>0</v>
      </c>
      <c r="S824" s="163">
        <v>0</v>
      </c>
      <c r="T824" s="164">
        <f>S824*H824</f>
        <v>0</v>
      </c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R824" s="165" t="s">
        <v>145</v>
      </c>
      <c r="AT824" s="165" t="s">
        <v>141</v>
      </c>
      <c r="AU824" s="165" t="s">
        <v>86</v>
      </c>
      <c r="AY824" s="18" t="s">
        <v>139</v>
      </c>
      <c r="BE824" s="166">
        <f>IF(N824="základná",J824,0)</f>
        <v>0</v>
      </c>
      <c r="BF824" s="166">
        <f>IF(N824="znížená",J824,0)</f>
        <v>0</v>
      </c>
      <c r="BG824" s="166">
        <f>IF(N824="zákl. prenesená",J824,0)</f>
        <v>0</v>
      </c>
      <c r="BH824" s="166">
        <f>IF(N824="zníž. prenesená",J824,0)</f>
        <v>0</v>
      </c>
      <c r="BI824" s="166">
        <f>IF(N824="nulová",J824,0)</f>
        <v>0</v>
      </c>
      <c r="BJ824" s="18" t="s">
        <v>86</v>
      </c>
      <c r="BK824" s="166">
        <f>ROUND(I824*H824,2)</f>
        <v>0</v>
      </c>
      <c r="BL824" s="18" t="s">
        <v>145</v>
      </c>
      <c r="BM824" s="165" t="s">
        <v>795</v>
      </c>
    </row>
    <row r="825" spans="1:65" s="13" customFormat="1">
      <c r="B825" s="178"/>
      <c r="D825" s="179" t="s">
        <v>150</v>
      </c>
      <c r="E825" s="180" t="s">
        <v>1</v>
      </c>
      <c r="F825" s="181" t="s">
        <v>796</v>
      </c>
      <c r="H825" s="180" t="s">
        <v>1</v>
      </c>
      <c r="I825" s="182"/>
      <c r="L825" s="178"/>
      <c r="M825" s="183"/>
      <c r="N825" s="184"/>
      <c r="O825" s="184"/>
      <c r="P825" s="184"/>
      <c r="Q825" s="184"/>
      <c r="R825" s="184"/>
      <c r="S825" s="184"/>
      <c r="T825" s="185"/>
      <c r="AT825" s="180" t="s">
        <v>150</v>
      </c>
      <c r="AU825" s="180" t="s">
        <v>86</v>
      </c>
      <c r="AV825" s="13" t="s">
        <v>80</v>
      </c>
      <c r="AW825" s="13" t="s">
        <v>29</v>
      </c>
      <c r="AX825" s="13" t="s">
        <v>73</v>
      </c>
      <c r="AY825" s="180" t="s">
        <v>139</v>
      </c>
    </row>
    <row r="826" spans="1:65" s="13" customFormat="1">
      <c r="B826" s="178"/>
      <c r="D826" s="179" t="s">
        <v>150</v>
      </c>
      <c r="E826" s="180" t="s">
        <v>1</v>
      </c>
      <c r="F826" s="181" t="s">
        <v>797</v>
      </c>
      <c r="H826" s="180" t="s">
        <v>1</v>
      </c>
      <c r="I826" s="182"/>
      <c r="L826" s="178"/>
      <c r="M826" s="183"/>
      <c r="N826" s="184"/>
      <c r="O826" s="184"/>
      <c r="P826" s="184"/>
      <c r="Q826" s="184"/>
      <c r="R826" s="184"/>
      <c r="S826" s="184"/>
      <c r="T826" s="185"/>
      <c r="AT826" s="180" t="s">
        <v>150</v>
      </c>
      <c r="AU826" s="180" t="s">
        <v>86</v>
      </c>
      <c r="AV826" s="13" t="s">
        <v>80</v>
      </c>
      <c r="AW826" s="13" t="s">
        <v>29</v>
      </c>
      <c r="AX826" s="13" t="s">
        <v>73</v>
      </c>
      <c r="AY826" s="180" t="s">
        <v>139</v>
      </c>
    </row>
    <row r="827" spans="1:65" s="14" customFormat="1">
      <c r="B827" s="186"/>
      <c r="D827" s="179" t="s">
        <v>150</v>
      </c>
      <c r="E827" s="187" t="s">
        <v>1</v>
      </c>
      <c r="F827" s="188" t="s">
        <v>798</v>
      </c>
      <c r="H827" s="189">
        <v>6.9</v>
      </c>
      <c r="I827" s="190"/>
      <c r="L827" s="186"/>
      <c r="M827" s="191"/>
      <c r="N827" s="192"/>
      <c r="O827" s="192"/>
      <c r="P827" s="192"/>
      <c r="Q827" s="192"/>
      <c r="R827" s="192"/>
      <c r="S827" s="192"/>
      <c r="T827" s="193"/>
      <c r="AT827" s="187" t="s">
        <v>150</v>
      </c>
      <c r="AU827" s="187" t="s">
        <v>86</v>
      </c>
      <c r="AV827" s="14" t="s">
        <v>86</v>
      </c>
      <c r="AW827" s="14" t="s">
        <v>29</v>
      </c>
      <c r="AX827" s="14" t="s">
        <v>73</v>
      </c>
      <c r="AY827" s="187" t="s">
        <v>139</v>
      </c>
    </row>
    <row r="828" spans="1:65" s="13" customFormat="1">
      <c r="B828" s="178"/>
      <c r="D828" s="179" t="s">
        <v>150</v>
      </c>
      <c r="E828" s="180" t="s">
        <v>1</v>
      </c>
      <c r="F828" s="181" t="s">
        <v>799</v>
      </c>
      <c r="H828" s="180" t="s">
        <v>1</v>
      </c>
      <c r="I828" s="182"/>
      <c r="L828" s="178"/>
      <c r="M828" s="183"/>
      <c r="N828" s="184"/>
      <c r="O828" s="184"/>
      <c r="P828" s="184"/>
      <c r="Q828" s="184"/>
      <c r="R828" s="184"/>
      <c r="S828" s="184"/>
      <c r="T828" s="185"/>
      <c r="AT828" s="180" t="s">
        <v>150</v>
      </c>
      <c r="AU828" s="180" t="s">
        <v>86</v>
      </c>
      <c r="AV828" s="13" t="s">
        <v>80</v>
      </c>
      <c r="AW828" s="13" t="s">
        <v>29</v>
      </c>
      <c r="AX828" s="13" t="s">
        <v>73</v>
      </c>
      <c r="AY828" s="180" t="s">
        <v>139</v>
      </c>
    </row>
    <row r="829" spans="1:65" s="14" customFormat="1">
      <c r="B829" s="186"/>
      <c r="D829" s="179" t="s">
        <v>150</v>
      </c>
      <c r="E829" s="187" t="s">
        <v>1</v>
      </c>
      <c r="F829" s="188" t="s">
        <v>792</v>
      </c>
      <c r="H829" s="189">
        <v>6.6</v>
      </c>
      <c r="I829" s="190"/>
      <c r="L829" s="186"/>
      <c r="M829" s="191"/>
      <c r="N829" s="192"/>
      <c r="O829" s="192"/>
      <c r="P829" s="192"/>
      <c r="Q829" s="192"/>
      <c r="R829" s="192"/>
      <c r="S829" s="192"/>
      <c r="T829" s="193"/>
      <c r="AT829" s="187" t="s">
        <v>150</v>
      </c>
      <c r="AU829" s="187" t="s">
        <v>86</v>
      </c>
      <c r="AV829" s="14" t="s">
        <v>86</v>
      </c>
      <c r="AW829" s="14" t="s">
        <v>29</v>
      </c>
      <c r="AX829" s="14" t="s">
        <v>73</v>
      </c>
      <c r="AY829" s="187" t="s">
        <v>139</v>
      </c>
    </row>
    <row r="830" spans="1:65" s="13" customFormat="1">
      <c r="B830" s="178"/>
      <c r="D830" s="179" t="s">
        <v>150</v>
      </c>
      <c r="E830" s="180" t="s">
        <v>1</v>
      </c>
      <c r="F830" s="181" t="s">
        <v>800</v>
      </c>
      <c r="H830" s="180" t="s">
        <v>1</v>
      </c>
      <c r="I830" s="182"/>
      <c r="L830" s="178"/>
      <c r="M830" s="183"/>
      <c r="N830" s="184"/>
      <c r="O830" s="184"/>
      <c r="P830" s="184"/>
      <c r="Q830" s="184"/>
      <c r="R830" s="184"/>
      <c r="S830" s="184"/>
      <c r="T830" s="185"/>
      <c r="AT830" s="180" t="s">
        <v>150</v>
      </c>
      <c r="AU830" s="180" t="s">
        <v>86</v>
      </c>
      <c r="AV830" s="13" t="s">
        <v>80</v>
      </c>
      <c r="AW830" s="13" t="s">
        <v>29</v>
      </c>
      <c r="AX830" s="13" t="s">
        <v>73</v>
      </c>
      <c r="AY830" s="180" t="s">
        <v>139</v>
      </c>
    </row>
    <row r="831" spans="1:65" s="14" customFormat="1">
      <c r="B831" s="186"/>
      <c r="D831" s="179" t="s">
        <v>150</v>
      </c>
      <c r="E831" s="187" t="s">
        <v>1</v>
      </c>
      <c r="F831" s="188" t="s">
        <v>801</v>
      </c>
      <c r="H831" s="189">
        <v>14.6</v>
      </c>
      <c r="I831" s="190"/>
      <c r="L831" s="186"/>
      <c r="M831" s="191"/>
      <c r="N831" s="192"/>
      <c r="O831" s="192"/>
      <c r="P831" s="192"/>
      <c r="Q831" s="192"/>
      <c r="R831" s="192"/>
      <c r="S831" s="192"/>
      <c r="T831" s="193"/>
      <c r="AT831" s="187" t="s">
        <v>150</v>
      </c>
      <c r="AU831" s="187" t="s">
        <v>86</v>
      </c>
      <c r="AV831" s="14" t="s">
        <v>86</v>
      </c>
      <c r="AW831" s="14" t="s">
        <v>29</v>
      </c>
      <c r="AX831" s="14" t="s">
        <v>73</v>
      </c>
      <c r="AY831" s="187" t="s">
        <v>139</v>
      </c>
    </row>
    <row r="832" spans="1:65" s="13" customFormat="1">
      <c r="B832" s="178"/>
      <c r="D832" s="179" t="s">
        <v>150</v>
      </c>
      <c r="E832" s="180" t="s">
        <v>1</v>
      </c>
      <c r="F832" s="181" t="s">
        <v>802</v>
      </c>
      <c r="H832" s="180" t="s">
        <v>1</v>
      </c>
      <c r="I832" s="182"/>
      <c r="L832" s="178"/>
      <c r="M832" s="183"/>
      <c r="N832" s="184"/>
      <c r="O832" s="184"/>
      <c r="P832" s="184"/>
      <c r="Q832" s="184"/>
      <c r="R832" s="184"/>
      <c r="S832" s="184"/>
      <c r="T832" s="185"/>
      <c r="AT832" s="180" t="s">
        <v>150</v>
      </c>
      <c r="AU832" s="180" t="s">
        <v>86</v>
      </c>
      <c r="AV832" s="13" t="s">
        <v>80</v>
      </c>
      <c r="AW832" s="13" t="s">
        <v>29</v>
      </c>
      <c r="AX832" s="13" t="s">
        <v>73</v>
      </c>
      <c r="AY832" s="180" t="s">
        <v>139</v>
      </c>
    </row>
    <row r="833" spans="1:65" s="14" customFormat="1">
      <c r="B833" s="186"/>
      <c r="D833" s="179" t="s">
        <v>150</v>
      </c>
      <c r="E833" s="187" t="s">
        <v>1</v>
      </c>
      <c r="F833" s="188" t="s">
        <v>803</v>
      </c>
      <c r="H833" s="189">
        <v>7.24</v>
      </c>
      <c r="I833" s="190"/>
      <c r="L833" s="186"/>
      <c r="M833" s="191"/>
      <c r="N833" s="192"/>
      <c r="O833" s="192"/>
      <c r="P833" s="192"/>
      <c r="Q833" s="192"/>
      <c r="R833" s="192"/>
      <c r="S833" s="192"/>
      <c r="T833" s="193"/>
      <c r="AT833" s="187" t="s">
        <v>150</v>
      </c>
      <c r="AU833" s="187" t="s">
        <v>86</v>
      </c>
      <c r="AV833" s="14" t="s">
        <v>86</v>
      </c>
      <c r="AW833" s="14" t="s">
        <v>29</v>
      </c>
      <c r="AX833" s="14" t="s">
        <v>73</v>
      </c>
      <c r="AY833" s="187" t="s">
        <v>139</v>
      </c>
    </row>
    <row r="834" spans="1:65" s="15" customFormat="1">
      <c r="B834" s="194"/>
      <c r="D834" s="179" t="s">
        <v>150</v>
      </c>
      <c r="E834" s="195" t="s">
        <v>1</v>
      </c>
      <c r="F834" s="196" t="s">
        <v>153</v>
      </c>
      <c r="H834" s="197">
        <v>35.340000000000003</v>
      </c>
      <c r="I834" s="198"/>
      <c r="L834" s="194"/>
      <c r="M834" s="199"/>
      <c r="N834" s="200"/>
      <c r="O834" s="200"/>
      <c r="P834" s="200"/>
      <c r="Q834" s="200"/>
      <c r="R834" s="200"/>
      <c r="S834" s="200"/>
      <c r="T834" s="201"/>
      <c r="AT834" s="195" t="s">
        <v>150</v>
      </c>
      <c r="AU834" s="195" t="s">
        <v>86</v>
      </c>
      <c r="AV834" s="15" t="s">
        <v>145</v>
      </c>
      <c r="AW834" s="15" t="s">
        <v>29</v>
      </c>
      <c r="AX834" s="15" t="s">
        <v>80</v>
      </c>
      <c r="AY834" s="195" t="s">
        <v>139</v>
      </c>
    </row>
    <row r="835" spans="1:65" s="2" customFormat="1" ht="33" customHeight="1">
      <c r="A835" s="33"/>
      <c r="B835" s="152"/>
      <c r="C835" s="153" t="s">
        <v>804</v>
      </c>
      <c r="D835" s="153" t="s">
        <v>141</v>
      </c>
      <c r="E835" s="154" t="s">
        <v>805</v>
      </c>
      <c r="F835" s="155" t="s">
        <v>806</v>
      </c>
      <c r="G835" s="156" t="s">
        <v>144</v>
      </c>
      <c r="H835" s="157">
        <v>12.92</v>
      </c>
      <c r="I835" s="158"/>
      <c r="J835" s="159">
        <f>ROUND(I835*H835,2)</f>
        <v>0</v>
      </c>
      <c r="K835" s="160"/>
      <c r="L835" s="34"/>
      <c r="M835" s="161" t="s">
        <v>1</v>
      </c>
      <c r="N835" s="162" t="s">
        <v>39</v>
      </c>
      <c r="O835" s="62"/>
      <c r="P835" s="163">
        <f>O835*H835</f>
        <v>0</v>
      </c>
      <c r="Q835" s="163">
        <v>0</v>
      </c>
      <c r="R835" s="163">
        <f>Q835*H835</f>
        <v>0</v>
      </c>
      <c r="S835" s="163">
        <v>0</v>
      </c>
      <c r="T835" s="164">
        <f>S835*H835</f>
        <v>0</v>
      </c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R835" s="165" t="s">
        <v>145</v>
      </c>
      <c r="AT835" s="165" t="s">
        <v>141</v>
      </c>
      <c r="AU835" s="165" t="s">
        <v>86</v>
      </c>
      <c r="AY835" s="18" t="s">
        <v>139</v>
      </c>
      <c r="BE835" s="166">
        <f>IF(N835="základná",J835,0)</f>
        <v>0</v>
      </c>
      <c r="BF835" s="166">
        <f>IF(N835="znížená",J835,0)</f>
        <v>0</v>
      </c>
      <c r="BG835" s="166">
        <f>IF(N835="zákl. prenesená",J835,0)</f>
        <v>0</v>
      </c>
      <c r="BH835" s="166">
        <f>IF(N835="zníž. prenesená",J835,0)</f>
        <v>0</v>
      </c>
      <c r="BI835" s="166">
        <f>IF(N835="nulová",J835,0)</f>
        <v>0</v>
      </c>
      <c r="BJ835" s="18" t="s">
        <v>86</v>
      </c>
      <c r="BK835" s="166">
        <f>ROUND(I835*H835,2)</f>
        <v>0</v>
      </c>
      <c r="BL835" s="18" t="s">
        <v>145</v>
      </c>
      <c r="BM835" s="165" t="s">
        <v>807</v>
      </c>
    </row>
    <row r="836" spans="1:65" s="14" customFormat="1">
      <c r="B836" s="186"/>
      <c r="D836" s="179" t="s">
        <v>150</v>
      </c>
      <c r="E836" s="187" t="s">
        <v>1</v>
      </c>
      <c r="F836" s="188" t="s">
        <v>808</v>
      </c>
      <c r="H836" s="189">
        <v>12.92</v>
      </c>
      <c r="I836" s="190"/>
      <c r="L836" s="186"/>
      <c r="M836" s="191"/>
      <c r="N836" s="192"/>
      <c r="O836" s="192"/>
      <c r="P836" s="192"/>
      <c r="Q836" s="192"/>
      <c r="R836" s="192"/>
      <c r="S836" s="192"/>
      <c r="T836" s="193"/>
      <c r="AT836" s="187" t="s">
        <v>150</v>
      </c>
      <c r="AU836" s="187" t="s">
        <v>86</v>
      </c>
      <c r="AV836" s="14" t="s">
        <v>86</v>
      </c>
      <c r="AW836" s="14" t="s">
        <v>29</v>
      </c>
      <c r="AX836" s="14" t="s">
        <v>73</v>
      </c>
      <c r="AY836" s="187" t="s">
        <v>139</v>
      </c>
    </row>
    <row r="837" spans="1:65" s="15" customFormat="1">
      <c r="B837" s="194"/>
      <c r="D837" s="179" t="s">
        <v>150</v>
      </c>
      <c r="E837" s="195" t="s">
        <v>1</v>
      </c>
      <c r="F837" s="196" t="s">
        <v>153</v>
      </c>
      <c r="H837" s="197">
        <v>12.92</v>
      </c>
      <c r="I837" s="198"/>
      <c r="L837" s="194"/>
      <c r="M837" s="199"/>
      <c r="N837" s="200"/>
      <c r="O837" s="200"/>
      <c r="P837" s="200"/>
      <c r="Q837" s="200"/>
      <c r="R837" s="200"/>
      <c r="S837" s="200"/>
      <c r="T837" s="201"/>
      <c r="AT837" s="195" t="s">
        <v>150</v>
      </c>
      <c r="AU837" s="195" t="s">
        <v>86</v>
      </c>
      <c r="AV837" s="15" t="s">
        <v>145</v>
      </c>
      <c r="AW837" s="15" t="s">
        <v>29</v>
      </c>
      <c r="AX837" s="15" t="s">
        <v>80</v>
      </c>
      <c r="AY837" s="195" t="s">
        <v>139</v>
      </c>
    </row>
    <row r="838" spans="1:65" s="2" customFormat="1" ht="16.5" customHeight="1">
      <c r="A838" s="33"/>
      <c r="B838" s="152"/>
      <c r="C838" s="153" t="s">
        <v>590</v>
      </c>
      <c r="D838" s="153" t="s">
        <v>141</v>
      </c>
      <c r="E838" s="154" t="s">
        <v>809</v>
      </c>
      <c r="F838" s="155" t="s">
        <v>810</v>
      </c>
      <c r="G838" s="156" t="s">
        <v>811</v>
      </c>
      <c r="H838" s="157">
        <v>70</v>
      </c>
      <c r="I838" s="158"/>
      <c r="J838" s="159">
        <f>ROUND(I838*H838,2)</f>
        <v>0</v>
      </c>
      <c r="K838" s="160"/>
      <c r="L838" s="34"/>
      <c r="M838" s="161" t="s">
        <v>1</v>
      </c>
      <c r="N838" s="162" t="s">
        <v>39</v>
      </c>
      <c r="O838" s="62"/>
      <c r="P838" s="163">
        <f>O838*H838</f>
        <v>0</v>
      </c>
      <c r="Q838" s="163">
        <v>0</v>
      </c>
      <c r="R838" s="163">
        <f>Q838*H838</f>
        <v>0</v>
      </c>
      <c r="S838" s="163">
        <v>0</v>
      </c>
      <c r="T838" s="164">
        <f>S838*H838</f>
        <v>0</v>
      </c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R838" s="165" t="s">
        <v>145</v>
      </c>
      <c r="AT838" s="165" t="s">
        <v>141</v>
      </c>
      <c r="AU838" s="165" t="s">
        <v>86</v>
      </c>
      <c r="AY838" s="18" t="s">
        <v>139</v>
      </c>
      <c r="BE838" s="166">
        <f>IF(N838="základná",J838,0)</f>
        <v>0</v>
      </c>
      <c r="BF838" s="166">
        <f>IF(N838="znížená",J838,0)</f>
        <v>0</v>
      </c>
      <c r="BG838" s="166">
        <f>IF(N838="zákl. prenesená",J838,0)</f>
        <v>0</v>
      </c>
      <c r="BH838" s="166">
        <f>IF(N838="zníž. prenesená",J838,0)</f>
        <v>0</v>
      </c>
      <c r="BI838" s="166">
        <f>IF(N838="nulová",J838,0)</f>
        <v>0</v>
      </c>
      <c r="BJ838" s="18" t="s">
        <v>86</v>
      </c>
      <c r="BK838" s="166">
        <f>ROUND(I838*H838,2)</f>
        <v>0</v>
      </c>
      <c r="BL838" s="18" t="s">
        <v>145</v>
      </c>
      <c r="BM838" s="165" t="s">
        <v>812</v>
      </c>
    </row>
    <row r="839" spans="1:65" s="2" customFormat="1" ht="16.5" customHeight="1">
      <c r="A839" s="33"/>
      <c r="B839" s="152"/>
      <c r="C839" s="153" t="s">
        <v>813</v>
      </c>
      <c r="D839" s="153" t="s">
        <v>141</v>
      </c>
      <c r="E839" s="154" t="s">
        <v>814</v>
      </c>
      <c r="F839" s="155" t="s">
        <v>815</v>
      </c>
      <c r="G839" s="156" t="s">
        <v>144</v>
      </c>
      <c r="H839" s="157">
        <v>3593.4479999999999</v>
      </c>
      <c r="I839" s="158"/>
      <c r="J839" s="159">
        <f>ROUND(I839*H839,2)</f>
        <v>0</v>
      </c>
      <c r="K839" s="160"/>
      <c r="L839" s="34"/>
      <c r="M839" s="161" t="s">
        <v>1</v>
      </c>
      <c r="N839" s="162" t="s">
        <v>39</v>
      </c>
      <c r="O839" s="62"/>
      <c r="P839" s="163">
        <f>O839*H839</f>
        <v>0</v>
      </c>
      <c r="Q839" s="163">
        <v>0</v>
      </c>
      <c r="R839" s="163">
        <f>Q839*H839</f>
        <v>0</v>
      </c>
      <c r="S839" s="163">
        <v>0</v>
      </c>
      <c r="T839" s="164">
        <f>S839*H839</f>
        <v>0</v>
      </c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R839" s="165" t="s">
        <v>145</v>
      </c>
      <c r="AT839" s="165" t="s">
        <v>141</v>
      </c>
      <c r="AU839" s="165" t="s">
        <v>86</v>
      </c>
      <c r="AY839" s="18" t="s">
        <v>139</v>
      </c>
      <c r="BE839" s="166">
        <f>IF(N839="základná",J839,0)</f>
        <v>0</v>
      </c>
      <c r="BF839" s="166">
        <f>IF(N839="znížená",J839,0)</f>
        <v>0</v>
      </c>
      <c r="BG839" s="166">
        <f>IF(N839="zákl. prenesená",J839,0)</f>
        <v>0</v>
      </c>
      <c r="BH839" s="166">
        <f>IF(N839="zníž. prenesená",J839,0)</f>
        <v>0</v>
      </c>
      <c r="BI839" s="166">
        <f>IF(N839="nulová",J839,0)</f>
        <v>0</v>
      </c>
      <c r="BJ839" s="18" t="s">
        <v>86</v>
      </c>
      <c r="BK839" s="166">
        <f>ROUND(I839*H839,2)</f>
        <v>0</v>
      </c>
      <c r="BL839" s="18" t="s">
        <v>145</v>
      </c>
      <c r="BM839" s="165" t="s">
        <v>816</v>
      </c>
    </row>
    <row r="840" spans="1:65" s="13" customFormat="1">
      <c r="B840" s="178"/>
      <c r="D840" s="179" t="s">
        <v>150</v>
      </c>
      <c r="E840" s="180" t="s">
        <v>1</v>
      </c>
      <c r="F840" s="181" t="s">
        <v>633</v>
      </c>
      <c r="H840" s="180" t="s">
        <v>1</v>
      </c>
      <c r="I840" s="182"/>
      <c r="L840" s="178"/>
      <c r="M840" s="183"/>
      <c r="N840" s="184"/>
      <c r="O840" s="184"/>
      <c r="P840" s="184"/>
      <c r="Q840" s="184"/>
      <c r="R840" s="184"/>
      <c r="S840" s="184"/>
      <c r="T840" s="185"/>
      <c r="AT840" s="180" t="s">
        <v>150</v>
      </c>
      <c r="AU840" s="180" t="s">
        <v>86</v>
      </c>
      <c r="AV840" s="13" t="s">
        <v>80</v>
      </c>
      <c r="AW840" s="13" t="s">
        <v>29</v>
      </c>
      <c r="AX840" s="13" t="s">
        <v>73</v>
      </c>
      <c r="AY840" s="180" t="s">
        <v>139</v>
      </c>
    </row>
    <row r="841" spans="1:65" s="14" customFormat="1">
      <c r="B841" s="186"/>
      <c r="D841" s="179" t="s">
        <v>150</v>
      </c>
      <c r="E841" s="187" t="s">
        <v>1</v>
      </c>
      <c r="F841" s="188" t="s">
        <v>817</v>
      </c>
      <c r="H841" s="189">
        <v>276.95999999999998</v>
      </c>
      <c r="I841" s="190"/>
      <c r="L841" s="186"/>
      <c r="M841" s="191"/>
      <c r="N841" s="192"/>
      <c r="O841" s="192"/>
      <c r="P841" s="192"/>
      <c r="Q841" s="192"/>
      <c r="R841" s="192"/>
      <c r="S841" s="192"/>
      <c r="T841" s="193"/>
      <c r="AT841" s="187" t="s">
        <v>150</v>
      </c>
      <c r="AU841" s="187" t="s">
        <v>86</v>
      </c>
      <c r="AV841" s="14" t="s">
        <v>86</v>
      </c>
      <c r="AW841" s="14" t="s">
        <v>29</v>
      </c>
      <c r="AX841" s="14" t="s">
        <v>73</v>
      </c>
      <c r="AY841" s="187" t="s">
        <v>139</v>
      </c>
    </row>
    <row r="842" spans="1:65" s="13" customFormat="1">
      <c r="B842" s="178"/>
      <c r="D842" s="179" t="s">
        <v>150</v>
      </c>
      <c r="E842" s="180" t="s">
        <v>1</v>
      </c>
      <c r="F842" s="181" t="s">
        <v>522</v>
      </c>
      <c r="H842" s="180" t="s">
        <v>1</v>
      </c>
      <c r="I842" s="182"/>
      <c r="L842" s="178"/>
      <c r="M842" s="183"/>
      <c r="N842" s="184"/>
      <c r="O842" s="184"/>
      <c r="P842" s="184"/>
      <c r="Q842" s="184"/>
      <c r="R842" s="184"/>
      <c r="S842" s="184"/>
      <c r="T842" s="185"/>
      <c r="AT842" s="180" t="s">
        <v>150</v>
      </c>
      <c r="AU842" s="180" t="s">
        <v>86</v>
      </c>
      <c r="AV842" s="13" t="s">
        <v>80</v>
      </c>
      <c r="AW842" s="13" t="s">
        <v>29</v>
      </c>
      <c r="AX842" s="13" t="s">
        <v>73</v>
      </c>
      <c r="AY842" s="180" t="s">
        <v>139</v>
      </c>
    </row>
    <row r="843" spans="1:65" s="14" customFormat="1">
      <c r="B843" s="186"/>
      <c r="D843" s="179" t="s">
        <v>150</v>
      </c>
      <c r="E843" s="187" t="s">
        <v>1</v>
      </c>
      <c r="F843" s="188" t="s">
        <v>818</v>
      </c>
      <c r="H843" s="189">
        <v>1064.93</v>
      </c>
      <c r="I843" s="190"/>
      <c r="L843" s="186"/>
      <c r="M843" s="191"/>
      <c r="N843" s="192"/>
      <c r="O843" s="192"/>
      <c r="P843" s="192"/>
      <c r="Q843" s="192"/>
      <c r="R843" s="192"/>
      <c r="S843" s="192"/>
      <c r="T843" s="193"/>
      <c r="AT843" s="187" t="s">
        <v>150</v>
      </c>
      <c r="AU843" s="187" t="s">
        <v>86</v>
      </c>
      <c r="AV843" s="14" t="s">
        <v>86</v>
      </c>
      <c r="AW843" s="14" t="s">
        <v>29</v>
      </c>
      <c r="AX843" s="14" t="s">
        <v>73</v>
      </c>
      <c r="AY843" s="187" t="s">
        <v>139</v>
      </c>
    </row>
    <row r="844" spans="1:65" s="14" customFormat="1">
      <c r="B844" s="186"/>
      <c r="D844" s="179" t="s">
        <v>150</v>
      </c>
      <c r="E844" s="187" t="s">
        <v>1</v>
      </c>
      <c r="F844" s="188" t="s">
        <v>819</v>
      </c>
      <c r="H844" s="189">
        <v>204.203</v>
      </c>
      <c r="I844" s="190"/>
      <c r="L844" s="186"/>
      <c r="M844" s="191"/>
      <c r="N844" s="192"/>
      <c r="O844" s="192"/>
      <c r="P844" s="192"/>
      <c r="Q844" s="192"/>
      <c r="R844" s="192"/>
      <c r="S844" s="192"/>
      <c r="T844" s="193"/>
      <c r="AT844" s="187" t="s">
        <v>150</v>
      </c>
      <c r="AU844" s="187" t="s">
        <v>86</v>
      </c>
      <c r="AV844" s="14" t="s">
        <v>86</v>
      </c>
      <c r="AW844" s="14" t="s">
        <v>29</v>
      </c>
      <c r="AX844" s="14" t="s">
        <v>73</v>
      </c>
      <c r="AY844" s="187" t="s">
        <v>139</v>
      </c>
    </row>
    <row r="845" spans="1:65" s="13" customFormat="1">
      <c r="B845" s="178"/>
      <c r="D845" s="179" t="s">
        <v>150</v>
      </c>
      <c r="E845" s="180" t="s">
        <v>1</v>
      </c>
      <c r="F845" s="181" t="s">
        <v>251</v>
      </c>
      <c r="H845" s="180" t="s">
        <v>1</v>
      </c>
      <c r="I845" s="182"/>
      <c r="L845" s="178"/>
      <c r="M845" s="183"/>
      <c r="N845" s="184"/>
      <c r="O845" s="184"/>
      <c r="P845" s="184"/>
      <c r="Q845" s="184"/>
      <c r="R845" s="184"/>
      <c r="S845" s="184"/>
      <c r="T845" s="185"/>
      <c r="AT845" s="180" t="s">
        <v>150</v>
      </c>
      <c r="AU845" s="180" t="s">
        <v>86</v>
      </c>
      <c r="AV845" s="13" t="s">
        <v>80</v>
      </c>
      <c r="AW845" s="13" t="s">
        <v>29</v>
      </c>
      <c r="AX845" s="13" t="s">
        <v>73</v>
      </c>
      <c r="AY845" s="180" t="s">
        <v>139</v>
      </c>
    </row>
    <row r="846" spans="1:65" s="14" customFormat="1">
      <c r="B846" s="186"/>
      <c r="D846" s="179" t="s">
        <v>150</v>
      </c>
      <c r="E846" s="187" t="s">
        <v>1</v>
      </c>
      <c r="F846" s="188" t="s">
        <v>820</v>
      </c>
      <c r="H846" s="189">
        <v>1012.25</v>
      </c>
      <c r="I846" s="190"/>
      <c r="L846" s="186"/>
      <c r="M846" s="191"/>
      <c r="N846" s="192"/>
      <c r="O846" s="192"/>
      <c r="P846" s="192"/>
      <c r="Q846" s="192"/>
      <c r="R846" s="192"/>
      <c r="S846" s="192"/>
      <c r="T846" s="193"/>
      <c r="AT846" s="187" t="s">
        <v>150</v>
      </c>
      <c r="AU846" s="187" t="s">
        <v>86</v>
      </c>
      <c r="AV846" s="14" t="s">
        <v>86</v>
      </c>
      <c r="AW846" s="14" t="s">
        <v>29</v>
      </c>
      <c r="AX846" s="14" t="s">
        <v>73</v>
      </c>
      <c r="AY846" s="187" t="s">
        <v>139</v>
      </c>
    </row>
    <row r="847" spans="1:65" s="14" customFormat="1">
      <c r="B847" s="186"/>
      <c r="D847" s="179" t="s">
        <v>150</v>
      </c>
      <c r="E847" s="187" t="s">
        <v>1</v>
      </c>
      <c r="F847" s="188" t="s">
        <v>821</v>
      </c>
      <c r="H847" s="189">
        <v>5.6669999999999998</v>
      </c>
      <c r="I847" s="190"/>
      <c r="L847" s="186"/>
      <c r="M847" s="191"/>
      <c r="N847" s="192"/>
      <c r="O847" s="192"/>
      <c r="P847" s="192"/>
      <c r="Q847" s="192"/>
      <c r="R847" s="192"/>
      <c r="S847" s="192"/>
      <c r="T847" s="193"/>
      <c r="AT847" s="187" t="s">
        <v>150</v>
      </c>
      <c r="AU847" s="187" t="s">
        <v>86</v>
      </c>
      <c r="AV847" s="14" t="s">
        <v>86</v>
      </c>
      <c r="AW847" s="14" t="s">
        <v>29</v>
      </c>
      <c r="AX847" s="14" t="s">
        <v>73</v>
      </c>
      <c r="AY847" s="187" t="s">
        <v>139</v>
      </c>
    </row>
    <row r="848" spans="1:65" s="14" customFormat="1">
      <c r="B848" s="186"/>
      <c r="D848" s="179" t="s">
        <v>150</v>
      </c>
      <c r="E848" s="187" t="s">
        <v>1</v>
      </c>
      <c r="F848" s="188" t="s">
        <v>822</v>
      </c>
      <c r="H848" s="189">
        <v>2.4</v>
      </c>
      <c r="I848" s="190"/>
      <c r="L848" s="186"/>
      <c r="M848" s="191"/>
      <c r="N848" s="192"/>
      <c r="O848" s="192"/>
      <c r="P848" s="192"/>
      <c r="Q848" s="192"/>
      <c r="R848" s="192"/>
      <c r="S848" s="192"/>
      <c r="T848" s="193"/>
      <c r="AT848" s="187" t="s">
        <v>150</v>
      </c>
      <c r="AU848" s="187" t="s">
        <v>86</v>
      </c>
      <c r="AV848" s="14" t="s">
        <v>86</v>
      </c>
      <c r="AW848" s="14" t="s">
        <v>29</v>
      </c>
      <c r="AX848" s="14" t="s">
        <v>73</v>
      </c>
      <c r="AY848" s="187" t="s">
        <v>139</v>
      </c>
    </row>
    <row r="849" spans="1:65" s="13" customFormat="1">
      <c r="B849" s="178"/>
      <c r="D849" s="179" t="s">
        <v>150</v>
      </c>
      <c r="E849" s="180" t="s">
        <v>1</v>
      </c>
      <c r="F849" s="181" t="s">
        <v>412</v>
      </c>
      <c r="H849" s="180" t="s">
        <v>1</v>
      </c>
      <c r="I849" s="182"/>
      <c r="L849" s="178"/>
      <c r="M849" s="183"/>
      <c r="N849" s="184"/>
      <c r="O849" s="184"/>
      <c r="P849" s="184"/>
      <c r="Q849" s="184"/>
      <c r="R849" s="184"/>
      <c r="S849" s="184"/>
      <c r="T849" s="185"/>
      <c r="AT849" s="180" t="s">
        <v>150</v>
      </c>
      <c r="AU849" s="180" t="s">
        <v>86</v>
      </c>
      <c r="AV849" s="13" t="s">
        <v>80</v>
      </c>
      <c r="AW849" s="13" t="s">
        <v>29</v>
      </c>
      <c r="AX849" s="13" t="s">
        <v>73</v>
      </c>
      <c r="AY849" s="180" t="s">
        <v>139</v>
      </c>
    </row>
    <row r="850" spans="1:65" s="14" customFormat="1">
      <c r="B850" s="186"/>
      <c r="D850" s="179" t="s">
        <v>150</v>
      </c>
      <c r="E850" s="187" t="s">
        <v>1</v>
      </c>
      <c r="F850" s="188" t="s">
        <v>823</v>
      </c>
      <c r="H850" s="189">
        <v>1027.038</v>
      </c>
      <c r="I850" s="190"/>
      <c r="L850" s="186"/>
      <c r="M850" s="191"/>
      <c r="N850" s="192"/>
      <c r="O850" s="192"/>
      <c r="P850" s="192"/>
      <c r="Q850" s="192"/>
      <c r="R850" s="192"/>
      <c r="S850" s="192"/>
      <c r="T850" s="193"/>
      <c r="AT850" s="187" t="s">
        <v>150</v>
      </c>
      <c r="AU850" s="187" t="s">
        <v>86</v>
      </c>
      <c r="AV850" s="14" t="s">
        <v>86</v>
      </c>
      <c r="AW850" s="14" t="s">
        <v>29</v>
      </c>
      <c r="AX850" s="14" t="s">
        <v>73</v>
      </c>
      <c r="AY850" s="187" t="s">
        <v>139</v>
      </c>
    </row>
    <row r="851" spans="1:65" s="15" customFormat="1">
      <c r="B851" s="194"/>
      <c r="D851" s="179" t="s">
        <v>150</v>
      </c>
      <c r="E851" s="195" t="s">
        <v>1</v>
      </c>
      <c r="F851" s="196" t="s">
        <v>153</v>
      </c>
      <c r="H851" s="197">
        <v>3593.4479999999999</v>
      </c>
      <c r="I851" s="198"/>
      <c r="L851" s="194"/>
      <c r="M851" s="199"/>
      <c r="N851" s="200"/>
      <c r="O851" s="200"/>
      <c r="P851" s="200"/>
      <c r="Q851" s="200"/>
      <c r="R851" s="200"/>
      <c r="S851" s="200"/>
      <c r="T851" s="201"/>
      <c r="AT851" s="195" t="s">
        <v>150</v>
      </c>
      <c r="AU851" s="195" t="s">
        <v>86</v>
      </c>
      <c r="AV851" s="15" t="s">
        <v>145</v>
      </c>
      <c r="AW851" s="15" t="s">
        <v>29</v>
      </c>
      <c r="AX851" s="15" t="s">
        <v>80</v>
      </c>
      <c r="AY851" s="195" t="s">
        <v>139</v>
      </c>
    </row>
    <row r="852" spans="1:65" s="12" customFormat="1" ht="22.9" customHeight="1">
      <c r="B852" s="139"/>
      <c r="D852" s="140" t="s">
        <v>72</v>
      </c>
      <c r="E852" s="150" t="s">
        <v>824</v>
      </c>
      <c r="F852" s="150" t="s">
        <v>825</v>
      </c>
      <c r="I852" s="142"/>
      <c r="J852" s="151">
        <f>BK852</f>
        <v>0</v>
      </c>
      <c r="L852" s="139"/>
      <c r="M852" s="144"/>
      <c r="N852" s="145"/>
      <c r="O852" s="145"/>
      <c r="P852" s="146">
        <f>P853</f>
        <v>0</v>
      </c>
      <c r="Q852" s="145"/>
      <c r="R852" s="146">
        <f>R853</f>
        <v>0</v>
      </c>
      <c r="S852" s="145"/>
      <c r="T852" s="147">
        <f>T853</f>
        <v>0</v>
      </c>
      <c r="AR852" s="140" t="s">
        <v>80</v>
      </c>
      <c r="AT852" s="148" t="s">
        <v>72</v>
      </c>
      <c r="AU852" s="148" t="s">
        <v>80</v>
      </c>
      <c r="AY852" s="140" t="s">
        <v>139</v>
      </c>
      <c r="BK852" s="149">
        <f>BK853</f>
        <v>0</v>
      </c>
    </row>
    <row r="853" spans="1:65" s="2" customFormat="1" ht="24.2" customHeight="1">
      <c r="A853" s="33"/>
      <c r="B853" s="152"/>
      <c r="C853" s="153" t="s">
        <v>594</v>
      </c>
      <c r="D853" s="153" t="s">
        <v>141</v>
      </c>
      <c r="E853" s="154" t="s">
        <v>826</v>
      </c>
      <c r="F853" s="155" t="s">
        <v>827</v>
      </c>
      <c r="G853" s="156" t="s">
        <v>828</v>
      </c>
      <c r="H853" s="157">
        <v>1037.0609999999999</v>
      </c>
      <c r="I853" s="158"/>
      <c r="J853" s="159">
        <f>ROUND(I853*H853,2)</f>
        <v>0</v>
      </c>
      <c r="K853" s="160"/>
      <c r="L853" s="34"/>
      <c r="M853" s="161" t="s">
        <v>1</v>
      </c>
      <c r="N853" s="162" t="s">
        <v>39</v>
      </c>
      <c r="O853" s="62"/>
      <c r="P853" s="163">
        <f>O853*H853</f>
        <v>0</v>
      </c>
      <c r="Q853" s="163">
        <v>0</v>
      </c>
      <c r="R853" s="163">
        <f>Q853*H853</f>
        <v>0</v>
      </c>
      <c r="S853" s="163">
        <v>0</v>
      </c>
      <c r="T853" s="164">
        <f>S853*H853</f>
        <v>0</v>
      </c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R853" s="165" t="s">
        <v>145</v>
      </c>
      <c r="AT853" s="165" t="s">
        <v>141</v>
      </c>
      <c r="AU853" s="165" t="s">
        <v>86</v>
      </c>
      <c r="AY853" s="18" t="s">
        <v>139</v>
      </c>
      <c r="BE853" s="166">
        <f>IF(N853="základná",J853,0)</f>
        <v>0</v>
      </c>
      <c r="BF853" s="166">
        <f>IF(N853="znížená",J853,0)</f>
        <v>0</v>
      </c>
      <c r="BG853" s="166">
        <f>IF(N853="zákl. prenesená",J853,0)</f>
        <v>0</v>
      </c>
      <c r="BH853" s="166">
        <f>IF(N853="zníž. prenesená",J853,0)</f>
        <v>0</v>
      </c>
      <c r="BI853" s="166">
        <f>IF(N853="nulová",J853,0)</f>
        <v>0</v>
      </c>
      <c r="BJ853" s="18" t="s">
        <v>86</v>
      </c>
      <c r="BK853" s="166">
        <f>ROUND(I853*H853,2)</f>
        <v>0</v>
      </c>
      <c r="BL853" s="18" t="s">
        <v>145</v>
      </c>
      <c r="BM853" s="165" t="s">
        <v>829</v>
      </c>
    </row>
    <row r="854" spans="1:65" s="12" customFormat="1" ht="25.9" customHeight="1">
      <c r="B854" s="139"/>
      <c r="D854" s="140" t="s">
        <v>72</v>
      </c>
      <c r="E854" s="141" t="s">
        <v>830</v>
      </c>
      <c r="F854" s="141" t="s">
        <v>831</v>
      </c>
      <c r="I854" s="142"/>
      <c r="J854" s="143">
        <f>BK854</f>
        <v>0</v>
      </c>
      <c r="L854" s="139"/>
      <c r="M854" s="144"/>
      <c r="N854" s="145"/>
      <c r="O854" s="145"/>
      <c r="P854" s="146">
        <f>P855+P880+P916+P920+P934+P1157+P1194+P1227+P1262+P1321+P1324+P1329+P1373+P1380+P1388+P1607+P1610</f>
        <v>0</v>
      </c>
      <c r="Q854" s="145"/>
      <c r="R854" s="146">
        <f>R855+R880+R916+R920+R934+R1157+R1194+R1227+R1262+R1321+R1324+R1329+R1373+R1380+R1388+R1607+R1610</f>
        <v>0</v>
      </c>
      <c r="S854" s="145"/>
      <c r="T854" s="147">
        <f>T855+T880+T916+T920+T934+T1157+T1194+T1227+T1262+T1321+T1324+T1329+T1373+T1380+T1388+T1607+T1610</f>
        <v>0</v>
      </c>
      <c r="AR854" s="140" t="s">
        <v>86</v>
      </c>
      <c r="AT854" s="148" t="s">
        <v>72</v>
      </c>
      <c r="AU854" s="148" t="s">
        <v>73</v>
      </c>
      <c r="AY854" s="140" t="s">
        <v>139</v>
      </c>
      <c r="BK854" s="149">
        <f>BK855+BK880+BK916+BK920+BK934+BK1157+BK1194+BK1227+BK1262+BK1321+BK1324+BK1329+BK1373+BK1380+BK1388+BK1607+BK1610</f>
        <v>0</v>
      </c>
    </row>
    <row r="855" spans="1:65" s="12" customFormat="1" ht="22.9" customHeight="1">
      <c r="B855" s="139"/>
      <c r="D855" s="140" t="s">
        <v>72</v>
      </c>
      <c r="E855" s="150" t="s">
        <v>832</v>
      </c>
      <c r="F855" s="150" t="s">
        <v>833</v>
      </c>
      <c r="I855" s="142"/>
      <c r="J855" s="151">
        <f>BK855</f>
        <v>0</v>
      </c>
      <c r="L855" s="139"/>
      <c r="M855" s="144"/>
      <c r="N855" s="145"/>
      <c r="O855" s="145"/>
      <c r="P855" s="146">
        <f>SUM(P856:P879)</f>
        <v>0</v>
      </c>
      <c r="Q855" s="145"/>
      <c r="R855" s="146">
        <f>SUM(R856:R879)</f>
        <v>0</v>
      </c>
      <c r="S855" s="145"/>
      <c r="T855" s="147">
        <f>SUM(T856:T879)</f>
        <v>0</v>
      </c>
      <c r="AR855" s="140" t="s">
        <v>86</v>
      </c>
      <c r="AT855" s="148" t="s">
        <v>72</v>
      </c>
      <c r="AU855" s="148" t="s">
        <v>80</v>
      </c>
      <c r="AY855" s="140" t="s">
        <v>139</v>
      </c>
      <c r="BK855" s="149">
        <f>SUM(BK856:BK879)</f>
        <v>0</v>
      </c>
    </row>
    <row r="856" spans="1:65" s="2" customFormat="1" ht="24.2" customHeight="1">
      <c r="A856" s="33"/>
      <c r="B856" s="152"/>
      <c r="C856" s="153" t="s">
        <v>834</v>
      </c>
      <c r="D856" s="153" t="s">
        <v>141</v>
      </c>
      <c r="E856" s="154" t="s">
        <v>835</v>
      </c>
      <c r="F856" s="155" t="s">
        <v>836</v>
      </c>
      <c r="G856" s="156" t="s">
        <v>144</v>
      </c>
      <c r="H856" s="157">
        <v>35.19</v>
      </c>
      <c r="I856" s="158"/>
      <c r="J856" s="159">
        <f>ROUND(I856*H856,2)</f>
        <v>0</v>
      </c>
      <c r="K856" s="160"/>
      <c r="L856" s="34"/>
      <c r="M856" s="161" t="s">
        <v>1</v>
      </c>
      <c r="N856" s="162" t="s">
        <v>39</v>
      </c>
      <c r="O856" s="62"/>
      <c r="P856" s="163">
        <f>O856*H856</f>
        <v>0</v>
      </c>
      <c r="Q856" s="163">
        <v>0</v>
      </c>
      <c r="R856" s="163">
        <f>Q856*H856</f>
        <v>0</v>
      </c>
      <c r="S856" s="163">
        <v>0</v>
      </c>
      <c r="T856" s="164">
        <f>S856*H856</f>
        <v>0</v>
      </c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R856" s="165" t="s">
        <v>175</v>
      </c>
      <c r="AT856" s="165" t="s">
        <v>141</v>
      </c>
      <c r="AU856" s="165" t="s">
        <v>86</v>
      </c>
      <c r="AY856" s="18" t="s">
        <v>139</v>
      </c>
      <c r="BE856" s="166">
        <f>IF(N856="základná",J856,0)</f>
        <v>0</v>
      </c>
      <c r="BF856" s="166">
        <f>IF(N856="znížená",J856,0)</f>
        <v>0</v>
      </c>
      <c r="BG856" s="166">
        <f>IF(N856="zákl. prenesená",J856,0)</f>
        <v>0</v>
      </c>
      <c r="BH856" s="166">
        <f>IF(N856="zníž. prenesená",J856,0)</f>
        <v>0</v>
      </c>
      <c r="BI856" s="166">
        <f>IF(N856="nulová",J856,0)</f>
        <v>0</v>
      </c>
      <c r="BJ856" s="18" t="s">
        <v>86</v>
      </c>
      <c r="BK856" s="166">
        <f>ROUND(I856*H856,2)</f>
        <v>0</v>
      </c>
      <c r="BL856" s="18" t="s">
        <v>175</v>
      </c>
      <c r="BM856" s="165" t="s">
        <v>837</v>
      </c>
    </row>
    <row r="857" spans="1:65" s="13" customFormat="1">
      <c r="B857" s="178"/>
      <c r="D857" s="179" t="s">
        <v>150</v>
      </c>
      <c r="E857" s="180" t="s">
        <v>1</v>
      </c>
      <c r="F857" s="181" t="s">
        <v>838</v>
      </c>
      <c r="H857" s="180" t="s">
        <v>1</v>
      </c>
      <c r="I857" s="182"/>
      <c r="L857" s="178"/>
      <c r="M857" s="183"/>
      <c r="N857" s="184"/>
      <c r="O857" s="184"/>
      <c r="P857" s="184"/>
      <c r="Q857" s="184"/>
      <c r="R857" s="184"/>
      <c r="S857" s="184"/>
      <c r="T857" s="185"/>
      <c r="AT857" s="180" t="s">
        <v>150</v>
      </c>
      <c r="AU857" s="180" t="s">
        <v>86</v>
      </c>
      <c r="AV857" s="13" t="s">
        <v>80</v>
      </c>
      <c r="AW857" s="13" t="s">
        <v>29</v>
      </c>
      <c r="AX857" s="13" t="s">
        <v>73</v>
      </c>
      <c r="AY857" s="180" t="s">
        <v>139</v>
      </c>
    </row>
    <row r="858" spans="1:65" s="14" customFormat="1">
      <c r="B858" s="186"/>
      <c r="D858" s="179" t="s">
        <v>150</v>
      </c>
      <c r="E858" s="187" t="s">
        <v>1</v>
      </c>
      <c r="F858" s="188" t="s">
        <v>839</v>
      </c>
      <c r="H858" s="189">
        <v>35.19</v>
      </c>
      <c r="I858" s="190"/>
      <c r="L858" s="186"/>
      <c r="M858" s="191"/>
      <c r="N858" s="192"/>
      <c r="O858" s="192"/>
      <c r="P858" s="192"/>
      <c r="Q858" s="192"/>
      <c r="R858" s="192"/>
      <c r="S858" s="192"/>
      <c r="T858" s="193"/>
      <c r="AT858" s="187" t="s">
        <v>150</v>
      </c>
      <c r="AU858" s="187" t="s">
        <v>86</v>
      </c>
      <c r="AV858" s="14" t="s">
        <v>86</v>
      </c>
      <c r="AW858" s="14" t="s">
        <v>29</v>
      </c>
      <c r="AX858" s="14" t="s">
        <v>73</v>
      </c>
      <c r="AY858" s="187" t="s">
        <v>139</v>
      </c>
    </row>
    <row r="859" spans="1:65" s="15" customFormat="1">
      <c r="B859" s="194"/>
      <c r="D859" s="179" t="s">
        <v>150</v>
      </c>
      <c r="E859" s="195" t="s">
        <v>1</v>
      </c>
      <c r="F859" s="196" t="s">
        <v>153</v>
      </c>
      <c r="H859" s="197">
        <v>35.19</v>
      </c>
      <c r="I859" s="198"/>
      <c r="L859" s="194"/>
      <c r="M859" s="199"/>
      <c r="N859" s="200"/>
      <c r="O859" s="200"/>
      <c r="P859" s="200"/>
      <c r="Q859" s="200"/>
      <c r="R859" s="200"/>
      <c r="S859" s="200"/>
      <c r="T859" s="201"/>
      <c r="AT859" s="195" t="s">
        <v>150</v>
      </c>
      <c r="AU859" s="195" t="s">
        <v>86</v>
      </c>
      <c r="AV859" s="15" t="s">
        <v>145</v>
      </c>
      <c r="AW859" s="15" t="s">
        <v>29</v>
      </c>
      <c r="AX859" s="15" t="s">
        <v>80</v>
      </c>
      <c r="AY859" s="195" t="s">
        <v>139</v>
      </c>
    </row>
    <row r="860" spans="1:65" s="2" customFormat="1" ht="16.5" customHeight="1">
      <c r="A860" s="33"/>
      <c r="B860" s="152"/>
      <c r="C860" s="167" t="s">
        <v>597</v>
      </c>
      <c r="D860" s="167" t="s">
        <v>146</v>
      </c>
      <c r="E860" s="168" t="s">
        <v>840</v>
      </c>
      <c r="F860" s="169" t="s">
        <v>841</v>
      </c>
      <c r="G860" s="170" t="s">
        <v>144</v>
      </c>
      <c r="H860" s="171">
        <v>12.679</v>
      </c>
      <c r="I860" s="172"/>
      <c r="J860" s="173">
        <f>ROUND(I860*H860,2)</f>
        <v>0</v>
      </c>
      <c r="K860" s="174"/>
      <c r="L860" s="175"/>
      <c r="M860" s="176" t="s">
        <v>1</v>
      </c>
      <c r="N860" s="177" t="s">
        <v>39</v>
      </c>
      <c r="O860" s="62"/>
      <c r="P860" s="163">
        <f>O860*H860</f>
        <v>0</v>
      </c>
      <c r="Q860" s="163">
        <v>0</v>
      </c>
      <c r="R860" s="163">
        <f>Q860*H860</f>
        <v>0</v>
      </c>
      <c r="S860" s="163">
        <v>0</v>
      </c>
      <c r="T860" s="164">
        <f>S860*H860</f>
        <v>0</v>
      </c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R860" s="165" t="s">
        <v>229</v>
      </c>
      <c r="AT860" s="165" t="s">
        <v>146</v>
      </c>
      <c r="AU860" s="165" t="s">
        <v>86</v>
      </c>
      <c r="AY860" s="18" t="s">
        <v>139</v>
      </c>
      <c r="BE860" s="166">
        <f>IF(N860="základná",J860,0)</f>
        <v>0</v>
      </c>
      <c r="BF860" s="166">
        <f>IF(N860="znížená",J860,0)</f>
        <v>0</v>
      </c>
      <c r="BG860" s="166">
        <f>IF(N860="zákl. prenesená",J860,0)</f>
        <v>0</v>
      </c>
      <c r="BH860" s="166">
        <f>IF(N860="zníž. prenesená",J860,0)</f>
        <v>0</v>
      </c>
      <c r="BI860" s="166">
        <f>IF(N860="nulová",J860,0)</f>
        <v>0</v>
      </c>
      <c r="BJ860" s="18" t="s">
        <v>86</v>
      </c>
      <c r="BK860" s="166">
        <f>ROUND(I860*H860,2)</f>
        <v>0</v>
      </c>
      <c r="BL860" s="18" t="s">
        <v>175</v>
      </c>
      <c r="BM860" s="165" t="s">
        <v>842</v>
      </c>
    </row>
    <row r="861" spans="1:65" s="14" customFormat="1">
      <c r="B861" s="186"/>
      <c r="D861" s="179" t="s">
        <v>150</v>
      </c>
      <c r="E861" s="187" t="s">
        <v>1</v>
      </c>
      <c r="F861" s="188" t="s">
        <v>843</v>
      </c>
      <c r="H861" s="189">
        <v>12.679</v>
      </c>
      <c r="I861" s="190"/>
      <c r="L861" s="186"/>
      <c r="M861" s="191"/>
      <c r="N861" s="192"/>
      <c r="O861" s="192"/>
      <c r="P861" s="192"/>
      <c r="Q861" s="192"/>
      <c r="R861" s="192"/>
      <c r="S861" s="192"/>
      <c r="T861" s="193"/>
      <c r="AT861" s="187" t="s">
        <v>150</v>
      </c>
      <c r="AU861" s="187" t="s">
        <v>86</v>
      </c>
      <c r="AV861" s="14" t="s">
        <v>86</v>
      </c>
      <c r="AW861" s="14" t="s">
        <v>29</v>
      </c>
      <c r="AX861" s="14" t="s">
        <v>73</v>
      </c>
      <c r="AY861" s="187" t="s">
        <v>139</v>
      </c>
    </row>
    <row r="862" spans="1:65" s="15" customFormat="1">
      <c r="B862" s="194"/>
      <c r="D862" s="179" t="s">
        <v>150</v>
      </c>
      <c r="E862" s="195" t="s">
        <v>1</v>
      </c>
      <c r="F862" s="196" t="s">
        <v>153</v>
      </c>
      <c r="H862" s="197">
        <v>12.679</v>
      </c>
      <c r="I862" s="198"/>
      <c r="L862" s="194"/>
      <c r="M862" s="199"/>
      <c r="N862" s="200"/>
      <c r="O862" s="200"/>
      <c r="P862" s="200"/>
      <c r="Q862" s="200"/>
      <c r="R862" s="200"/>
      <c r="S862" s="200"/>
      <c r="T862" s="201"/>
      <c r="AT862" s="195" t="s">
        <v>150</v>
      </c>
      <c r="AU862" s="195" t="s">
        <v>86</v>
      </c>
      <c r="AV862" s="15" t="s">
        <v>145</v>
      </c>
      <c r="AW862" s="15" t="s">
        <v>29</v>
      </c>
      <c r="AX862" s="15" t="s">
        <v>80</v>
      </c>
      <c r="AY862" s="195" t="s">
        <v>139</v>
      </c>
    </row>
    <row r="863" spans="1:65" s="2" customFormat="1" ht="16.5" customHeight="1">
      <c r="A863" s="33"/>
      <c r="B863" s="152"/>
      <c r="C863" s="167" t="s">
        <v>844</v>
      </c>
      <c r="D863" s="167" t="s">
        <v>146</v>
      </c>
      <c r="E863" s="168" t="s">
        <v>845</v>
      </c>
      <c r="F863" s="169" t="s">
        <v>846</v>
      </c>
      <c r="G863" s="170" t="s">
        <v>144</v>
      </c>
      <c r="H863" s="171">
        <v>23.215</v>
      </c>
      <c r="I863" s="172"/>
      <c r="J863" s="173">
        <f>ROUND(I863*H863,2)</f>
        <v>0</v>
      </c>
      <c r="K863" s="174"/>
      <c r="L863" s="175"/>
      <c r="M863" s="176" t="s">
        <v>1</v>
      </c>
      <c r="N863" s="177" t="s">
        <v>39</v>
      </c>
      <c r="O863" s="62"/>
      <c r="P863" s="163">
        <f>O863*H863</f>
        <v>0</v>
      </c>
      <c r="Q863" s="163">
        <v>0</v>
      </c>
      <c r="R863" s="163">
        <f>Q863*H863</f>
        <v>0</v>
      </c>
      <c r="S863" s="163">
        <v>0</v>
      </c>
      <c r="T863" s="164">
        <f>S863*H863</f>
        <v>0</v>
      </c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R863" s="165" t="s">
        <v>229</v>
      </c>
      <c r="AT863" s="165" t="s">
        <v>146</v>
      </c>
      <c r="AU863" s="165" t="s">
        <v>86</v>
      </c>
      <c r="AY863" s="18" t="s">
        <v>139</v>
      </c>
      <c r="BE863" s="166">
        <f>IF(N863="základná",J863,0)</f>
        <v>0</v>
      </c>
      <c r="BF863" s="166">
        <f>IF(N863="znížená",J863,0)</f>
        <v>0</v>
      </c>
      <c r="BG863" s="166">
        <f>IF(N863="zákl. prenesená",J863,0)</f>
        <v>0</v>
      </c>
      <c r="BH863" s="166">
        <f>IF(N863="zníž. prenesená",J863,0)</f>
        <v>0</v>
      </c>
      <c r="BI863" s="166">
        <f>IF(N863="nulová",J863,0)</f>
        <v>0</v>
      </c>
      <c r="BJ863" s="18" t="s">
        <v>86</v>
      </c>
      <c r="BK863" s="166">
        <f>ROUND(I863*H863,2)</f>
        <v>0</v>
      </c>
      <c r="BL863" s="18" t="s">
        <v>175</v>
      </c>
      <c r="BM863" s="165" t="s">
        <v>847</v>
      </c>
    </row>
    <row r="864" spans="1:65" s="14" customFormat="1">
      <c r="B864" s="186"/>
      <c r="D864" s="179" t="s">
        <v>150</v>
      </c>
      <c r="E864" s="187" t="s">
        <v>1</v>
      </c>
      <c r="F864" s="188" t="s">
        <v>848</v>
      </c>
      <c r="H864" s="189">
        <v>23.215</v>
      </c>
      <c r="I864" s="190"/>
      <c r="L864" s="186"/>
      <c r="M864" s="191"/>
      <c r="N864" s="192"/>
      <c r="O864" s="192"/>
      <c r="P864" s="192"/>
      <c r="Q864" s="192"/>
      <c r="R864" s="192"/>
      <c r="S864" s="192"/>
      <c r="T864" s="193"/>
      <c r="AT864" s="187" t="s">
        <v>150</v>
      </c>
      <c r="AU864" s="187" t="s">
        <v>86</v>
      </c>
      <c r="AV864" s="14" t="s">
        <v>86</v>
      </c>
      <c r="AW864" s="14" t="s">
        <v>29</v>
      </c>
      <c r="AX864" s="14" t="s">
        <v>73</v>
      </c>
      <c r="AY864" s="187" t="s">
        <v>139</v>
      </c>
    </row>
    <row r="865" spans="1:65" s="15" customFormat="1">
      <c r="B865" s="194"/>
      <c r="D865" s="179" t="s">
        <v>150</v>
      </c>
      <c r="E865" s="195" t="s">
        <v>1</v>
      </c>
      <c r="F865" s="196" t="s">
        <v>153</v>
      </c>
      <c r="H865" s="197">
        <v>23.215</v>
      </c>
      <c r="I865" s="198"/>
      <c r="L865" s="194"/>
      <c r="M865" s="199"/>
      <c r="N865" s="200"/>
      <c r="O865" s="200"/>
      <c r="P865" s="200"/>
      <c r="Q865" s="200"/>
      <c r="R865" s="200"/>
      <c r="S865" s="200"/>
      <c r="T865" s="201"/>
      <c r="AT865" s="195" t="s">
        <v>150</v>
      </c>
      <c r="AU865" s="195" t="s">
        <v>86</v>
      </c>
      <c r="AV865" s="15" t="s">
        <v>145</v>
      </c>
      <c r="AW865" s="15" t="s">
        <v>29</v>
      </c>
      <c r="AX865" s="15" t="s">
        <v>80</v>
      </c>
      <c r="AY865" s="195" t="s">
        <v>139</v>
      </c>
    </row>
    <row r="866" spans="1:65" s="2" customFormat="1" ht="21.75" customHeight="1">
      <c r="A866" s="33"/>
      <c r="B866" s="152"/>
      <c r="C866" s="153" t="s">
        <v>601</v>
      </c>
      <c r="D866" s="153" t="s">
        <v>141</v>
      </c>
      <c r="E866" s="154" t="s">
        <v>849</v>
      </c>
      <c r="F866" s="155" t="s">
        <v>850</v>
      </c>
      <c r="G866" s="156" t="s">
        <v>144</v>
      </c>
      <c r="H866" s="157">
        <v>424.29</v>
      </c>
      <c r="I866" s="158"/>
      <c r="J866" s="159">
        <f>ROUND(I866*H866,2)</f>
        <v>0</v>
      </c>
      <c r="K866" s="160"/>
      <c r="L866" s="34"/>
      <c r="M866" s="161" t="s">
        <v>1</v>
      </c>
      <c r="N866" s="162" t="s">
        <v>39</v>
      </c>
      <c r="O866" s="62"/>
      <c r="P866" s="163">
        <f>O866*H866</f>
        <v>0</v>
      </c>
      <c r="Q866" s="163">
        <v>0</v>
      </c>
      <c r="R866" s="163">
        <f>Q866*H866</f>
        <v>0</v>
      </c>
      <c r="S866" s="163">
        <v>0</v>
      </c>
      <c r="T866" s="164">
        <f>S866*H866</f>
        <v>0</v>
      </c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R866" s="165" t="s">
        <v>175</v>
      </c>
      <c r="AT866" s="165" t="s">
        <v>141</v>
      </c>
      <c r="AU866" s="165" t="s">
        <v>86</v>
      </c>
      <c r="AY866" s="18" t="s">
        <v>139</v>
      </c>
      <c r="BE866" s="166">
        <f>IF(N866="základná",J866,0)</f>
        <v>0</v>
      </c>
      <c r="BF866" s="166">
        <f>IF(N866="znížená",J866,0)</f>
        <v>0</v>
      </c>
      <c r="BG866" s="166">
        <f>IF(N866="zákl. prenesená",J866,0)</f>
        <v>0</v>
      </c>
      <c r="BH866" s="166">
        <f>IF(N866="zníž. prenesená",J866,0)</f>
        <v>0</v>
      </c>
      <c r="BI866" s="166">
        <f>IF(N866="nulová",J866,0)</f>
        <v>0</v>
      </c>
      <c r="BJ866" s="18" t="s">
        <v>86</v>
      </c>
      <c r="BK866" s="166">
        <f>ROUND(I866*H866,2)</f>
        <v>0</v>
      </c>
      <c r="BL866" s="18" t="s">
        <v>175</v>
      </c>
      <c r="BM866" s="165" t="s">
        <v>851</v>
      </c>
    </row>
    <row r="867" spans="1:65" s="13" customFormat="1">
      <c r="B867" s="178"/>
      <c r="D867" s="179" t="s">
        <v>150</v>
      </c>
      <c r="E867" s="180" t="s">
        <v>1</v>
      </c>
      <c r="F867" s="181" t="s">
        <v>852</v>
      </c>
      <c r="H867" s="180" t="s">
        <v>1</v>
      </c>
      <c r="I867" s="182"/>
      <c r="L867" s="178"/>
      <c r="M867" s="183"/>
      <c r="N867" s="184"/>
      <c r="O867" s="184"/>
      <c r="P867" s="184"/>
      <c r="Q867" s="184"/>
      <c r="R867" s="184"/>
      <c r="S867" s="184"/>
      <c r="T867" s="185"/>
      <c r="AT867" s="180" t="s">
        <v>150</v>
      </c>
      <c r="AU867" s="180" t="s">
        <v>86</v>
      </c>
      <c r="AV867" s="13" t="s">
        <v>80</v>
      </c>
      <c r="AW867" s="13" t="s">
        <v>29</v>
      </c>
      <c r="AX867" s="13" t="s">
        <v>73</v>
      </c>
      <c r="AY867" s="180" t="s">
        <v>139</v>
      </c>
    </row>
    <row r="868" spans="1:65" s="14" customFormat="1">
      <c r="B868" s="186"/>
      <c r="D868" s="179" t="s">
        <v>150</v>
      </c>
      <c r="E868" s="187" t="s">
        <v>1</v>
      </c>
      <c r="F868" s="188" t="s">
        <v>853</v>
      </c>
      <c r="H868" s="189">
        <v>389.1</v>
      </c>
      <c r="I868" s="190"/>
      <c r="L868" s="186"/>
      <c r="M868" s="191"/>
      <c r="N868" s="192"/>
      <c r="O868" s="192"/>
      <c r="P868" s="192"/>
      <c r="Q868" s="192"/>
      <c r="R868" s="192"/>
      <c r="S868" s="192"/>
      <c r="T868" s="193"/>
      <c r="AT868" s="187" t="s">
        <v>150</v>
      </c>
      <c r="AU868" s="187" t="s">
        <v>86</v>
      </c>
      <c r="AV868" s="14" t="s">
        <v>86</v>
      </c>
      <c r="AW868" s="14" t="s">
        <v>29</v>
      </c>
      <c r="AX868" s="14" t="s">
        <v>73</v>
      </c>
      <c r="AY868" s="187" t="s">
        <v>139</v>
      </c>
    </row>
    <row r="869" spans="1:65" s="13" customFormat="1">
      <c r="B869" s="178"/>
      <c r="D869" s="179" t="s">
        <v>150</v>
      </c>
      <c r="E869" s="180" t="s">
        <v>1</v>
      </c>
      <c r="F869" s="181" t="s">
        <v>838</v>
      </c>
      <c r="H869" s="180" t="s">
        <v>1</v>
      </c>
      <c r="I869" s="182"/>
      <c r="L869" s="178"/>
      <c r="M869" s="183"/>
      <c r="N869" s="184"/>
      <c r="O869" s="184"/>
      <c r="P869" s="184"/>
      <c r="Q869" s="184"/>
      <c r="R869" s="184"/>
      <c r="S869" s="184"/>
      <c r="T869" s="185"/>
      <c r="AT869" s="180" t="s">
        <v>150</v>
      </c>
      <c r="AU869" s="180" t="s">
        <v>86</v>
      </c>
      <c r="AV869" s="13" t="s">
        <v>80</v>
      </c>
      <c r="AW869" s="13" t="s">
        <v>29</v>
      </c>
      <c r="AX869" s="13" t="s">
        <v>73</v>
      </c>
      <c r="AY869" s="180" t="s">
        <v>139</v>
      </c>
    </row>
    <row r="870" spans="1:65" s="14" customFormat="1">
      <c r="B870" s="186"/>
      <c r="D870" s="179" t="s">
        <v>150</v>
      </c>
      <c r="E870" s="187" t="s">
        <v>1</v>
      </c>
      <c r="F870" s="188" t="s">
        <v>839</v>
      </c>
      <c r="H870" s="189">
        <v>35.19</v>
      </c>
      <c r="I870" s="190"/>
      <c r="L870" s="186"/>
      <c r="M870" s="191"/>
      <c r="N870" s="192"/>
      <c r="O870" s="192"/>
      <c r="P870" s="192"/>
      <c r="Q870" s="192"/>
      <c r="R870" s="192"/>
      <c r="S870" s="192"/>
      <c r="T870" s="193"/>
      <c r="AT870" s="187" t="s">
        <v>150</v>
      </c>
      <c r="AU870" s="187" t="s">
        <v>86</v>
      </c>
      <c r="AV870" s="14" t="s">
        <v>86</v>
      </c>
      <c r="AW870" s="14" t="s">
        <v>29</v>
      </c>
      <c r="AX870" s="14" t="s">
        <v>73</v>
      </c>
      <c r="AY870" s="187" t="s">
        <v>139</v>
      </c>
    </row>
    <row r="871" spans="1:65" s="15" customFormat="1">
      <c r="B871" s="194"/>
      <c r="D871" s="179" t="s">
        <v>150</v>
      </c>
      <c r="E871" s="195" t="s">
        <v>1</v>
      </c>
      <c r="F871" s="196" t="s">
        <v>153</v>
      </c>
      <c r="H871" s="197">
        <v>424.29</v>
      </c>
      <c r="I871" s="198"/>
      <c r="L871" s="194"/>
      <c r="M871" s="199"/>
      <c r="N871" s="200"/>
      <c r="O871" s="200"/>
      <c r="P871" s="200"/>
      <c r="Q871" s="200"/>
      <c r="R871" s="200"/>
      <c r="S871" s="200"/>
      <c r="T871" s="201"/>
      <c r="AT871" s="195" t="s">
        <v>150</v>
      </c>
      <c r="AU871" s="195" t="s">
        <v>86</v>
      </c>
      <c r="AV871" s="15" t="s">
        <v>145</v>
      </c>
      <c r="AW871" s="15" t="s">
        <v>29</v>
      </c>
      <c r="AX871" s="15" t="s">
        <v>80</v>
      </c>
      <c r="AY871" s="195" t="s">
        <v>139</v>
      </c>
    </row>
    <row r="872" spans="1:65" s="2" customFormat="1" ht="24.2" customHeight="1">
      <c r="A872" s="33"/>
      <c r="B872" s="152"/>
      <c r="C872" s="153" t="s">
        <v>854</v>
      </c>
      <c r="D872" s="153" t="s">
        <v>141</v>
      </c>
      <c r="E872" s="154" t="s">
        <v>855</v>
      </c>
      <c r="F872" s="155" t="s">
        <v>856</v>
      </c>
      <c r="G872" s="156" t="s">
        <v>144</v>
      </c>
      <c r="H872" s="157">
        <v>876.17399999999998</v>
      </c>
      <c r="I872" s="158"/>
      <c r="J872" s="159">
        <f t="shared" ref="J872:J879" si="10">ROUND(I872*H872,2)</f>
        <v>0</v>
      </c>
      <c r="K872" s="160"/>
      <c r="L872" s="34"/>
      <c r="M872" s="161" t="s">
        <v>1</v>
      </c>
      <c r="N872" s="162" t="s">
        <v>39</v>
      </c>
      <c r="O872" s="62"/>
      <c r="P872" s="163">
        <f t="shared" ref="P872:P879" si="11">O872*H872</f>
        <v>0</v>
      </c>
      <c r="Q872" s="163">
        <v>0</v>
      </c>
      <c r="R872" s="163">
        <f t="shared" ref="R872:R879" si="12">Q872*H872</f>
        <v>0</v>
      </c>
      <c r="S872" s="163">
        <v>0</v>
      </c>
      <c r="T872" s="164">
        <f t="shared" ref="T872:T879" si="13">S872*H872</f>
        <v>0</v>
      </c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R872" s="165" t="s">
        <v>175</v>
      </c>
      <c r="AT872" s="165" t="s">
        <v>141</v>
      </c>
      <c r="AU872" s="165" t="s">
        <v>86</v>
      </c>
      <c r="AY872" s="18" t="s">
        <v>139</v>
      </c>
      <c r="BE872" s="166">
        <f t="shared" ref="BE872:BE879" si="14">IF(N872="základná",J872,0)</f>
        <v>0</v>
      </c>
      <c r="BF872" s="166">
        <f t="shared" ref="BF872:BF879" si="15">IF(N872="znížená",J872,0)</f>
        <v>0</v>
      </c>
      <c r="BG872" s="166">
        <f t="shared" ref="BG872:BG879" si="16">IF(N872="zákl. prenesená",J872,0)</f>
        <v>0</v>
      </c>
      <c r="BH872" s="166">
        <f t="shared" ref="BH872:BH879" si="17">IF(N872="zníž. prenesená",J872,0)</f>
        <v>0</v>
      </c>
      <c r="BI872" s="166">
        <f t="shared" ref="BI872:BI879" si="18">IF(N872="nulová",J872,0)</f>
        <v>0</v>
      </c>
      <c r="BJ872" s="18" t="s">
        <v>86</v>
      </c>
      <c r="BK872" s="166">
        <f t="shared" ref="BK872:BK879" si="19">ROUND(I872*H872,2)</f>
        <v>0</v>
      </c>
      <c r="BL872" s="18" t="s">
        <v>175</v>
      </c>
      <c r="BM872" s="165" t="s">
        <v>857</v>
      </c>
    </row>
    <row r="873" spans="1:65" s="2" customFormat="1" ht="24.2" customHeight="1">
      <c r="A873" s="33"/>
      <c r="B873" s="152"/>
      <c r="C873" s="167" t="s">
        <v>604</v>
      </c>
      <c r="D873" s="167" t="s">
        <v>146</v>
      </c>
      <c r="E873" s="168" t="s">
        <v>858</v>
      </c>
      <c r="F873" s="169" t="s">
        <v>859</v>
      </c>
      <c r="G873" s="170" t="s">
        <v>144</v>
      </c>
      <c r="H873" s="171">
        <v>426.387</v>
      </c>
      <c r="I873" s="172"/>
      <c r="J873" s="173">
        <f t="shared" si="10"/>
        <v>0</v>
      </c>
      <c r="K873" s="174"/>
      <c r="L873" s="175"/>
      <c r="M873" s="176" t="s">
        <v>1</v>
      </c>
      <c r="N873" s="177" t="s">
        <v>39</v>
      </c>
      <c r="O873" s="62"/>
      <c r="P873" s="163">
        <f t="shared" si="11"/>
        <v>0</v>
      </c>
      <c r="Q873" s="163">
        <v>0</v>
      </c>
      <c r="R873" s="163">
        <f t="shared" si="12"/>
        <v>0</v>
      </c>
      <c r="S873" s="163">
        <v>0</v>
      </c>
      <c r="T873" s="164">
        <f t="shared" si="13"/>
        <v>0</v>
      </c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R873" s="165" t="s">
        <v>229</v>
      </c>
      <c r="AT873" s="165" t="s">
        <v>146</v>
      </c>
      <c r="AU873" s="165" t="s">
        <v>86</v>
      </c>
      <c r="AY873" s="18" t="s">
        <v>139</v>
      </c>
      <c r="BE873" s="166">
        <f t="shared" si="14"/>
        <v>0</v>
      </c>
      <c r="BF873" s="166">
        <f t="shared" si="15"/>
        <v>0</v>
      </c>
      <c r="BG873" s="166">
        <f t="shared" si="16"/>
        <v>0</v>
      </c>
      <c r="BH873" s="166">
        <f t="shared" si="17"/>
        <v>0</v>
      </c>
      <c r="BI873" s="166">
        <f t="shared" si="18"/>
        <v>0</v>
      </c>
      <c r="BJ873" s="18" t="s">
        <v>86</v>
      </c>
      <c r="BK873" s="166">
        <f t="shared" si="19"/>
        <v>0</v>
      </c>
      <c r="BL873" s="18" t="s">
        <v>175</v>
      </c>
      <c r="BM873" s="165" t="s">
        <v>860</v>
      </c>
    </row>
    <row r="874" spans="1:65" s="2" customFormat="1" ht="24.2" customHeight="1">
      <c r="A874" s="33"/>
      <c r="B874" s="152"/>
      <c r="C874" s="167" t="s">
        <v>861</v>
      </c>
      <c r="D874" s="167" t="s">
        <v>146</v>
      </c>
      <c r="E874" s="168" t="s">
        <v>862</v>
      </c>
      <c r="F874" s="169" t="s">
        <v>863</v>
      </c>
      <c r="G874" s="170" t="s">
        <v>144</v>
      </c>
      <c r="H874" s="171">
        <v>60.295000000000002</v>
      </c>
      <c r="I874" s="172"/>
      <c r="J874" s="173">
        <f t="shared" si="10"/>
        <v>0</v>
      </c>
      <c r="K874" s="174"/>
      <c r="L874" s="175"/>
      <c r="M874" s="176" t="s">
        <v>1</v>
      </c>
      <c r="N874" s="177" t="s">
        <v>39</v>
      </c>
      <c r="O874" s="62"/>
      <c r="P874" s="163">
        <f t="shared" si="11"/>
        <v>0</v>
      </c>
      <c r="Q874" s="163">
        <v>0</v>
      </c>
      <c r="R874" s="163">
        <f t="shared" si="12"/>
        <v>0</v>
      </c>
      <c r="S874" s="163">
        <v>0</v>
      </c>
      <c r="T874" s="164">
        <f t="shared" si="13"/>
        <v>0</v>
      </c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R874" s="165" t="s">
        <v>229</v>
      </c>
      <c r="AT874" s="165" t="s">
        <v>146</v>
      </c>
      <c r="AU874" s="165" t="s">
        <v>86</v>
      </c>
      <c r="AY874" s="18" t="s">
        <v>139</v>
      </c>
      <c r="BE874" s="166">
        <f t="shared" si="14"/>
        <v>0</v>
      </c>
      <c r="BF874" s="166">
        <f t="shared" si="15"/>
        <v>0</v>
      </c>
      <c r="BG874" s="166">
        <f t="shared" si="16"/>
        <v>0</v>
      </c>
      <c r="BH874" s="166">
        <f t="shared" si="17"/>
        <v>0</v>
      </c>
      <c r="BI874" s="166">
        <f t="shared" si="18"/>
        <v>0</v>
      </c>
      <c r="BJ874" s="18" t="s">
        <v>86</v>
      </c>
      <c r="BK874" s="166">
        <f t="shared" si="19"/>
        <v>0</v>
      </c>
      <c r="BL874" s="18" t="s">
        <v>175</v>
      </c>
      <c r="BM874" s="165" t="s">
        <v>864</v>
      </c>
    </row>
    <row r="875" spans="1:65" s="2" customFormat="1" ht="24.2" customHeight="1">
      <c r="A875" s="33"/>
      <c r="B875" s="152"/>
      <c r="C875" s="167" t="s">
        <v>608</v>
      </c>
      <c r="D875" s="167" t="s">
        <v>146</v>
      </c>
      <c r="E875" s="168" t="s">
        <v>865</v>
      </c>
      <c r="F875" s="169" t="s">
        <v>866</v>
      </c>
      <c r="G875" s="170" t="s">
        <v>144</v>
      </c>
      <c r="H875" s="171">
        <v>433.3</v>
      </c>
      <c r="I875" s="172"/>
      <c r="J875" s="173">
        <f t="shared" si="10"/>
        <v>0</v>
      </c>
      <c r="K875" s="174"/>
      <c r="L875" s="175"/>
      <c r="M875" s="176" t="s">
        <v>1</v>
      </c>
      <c r="N875" s="177" t="s">
        <v>39</v>
      </c>
      <c r="O875" s="62"/>
      <c r="P875" s="163">
        <f t="shared" si="11"/>
        <v>0</v>
      </c>
      <c r="Q875" s="163">
        <v>0</v>
      </c>
      <c r="R875" s="163">
        <f t="shared" si="12"/>
        <v>0</v>
      </c>
      <c r="S875" s="163">
        <v>0</v>
      </c>
      <c r="T875" s="164">
        <f t="shared" si="13"/>
        <v>0</v>
      </c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R875" s="165" t="s">
        <v>229</v>
      </c>
      <c r="AT875" s="165" t="s">
        <v>146</v>
      </c>
      <c r="AU875" s="165" t="s">
        <v>86</v>
      </c>
      <c r="AY875" s="18" t="s">
        <v>139</v>
      </c>
      <c r="BE875" s="166">
        <f t="shared" si="14"/>
        <v>0</v>
      </c>
      <c r="BF875" s="166">
        <f t="shared" si="15"/>
        <v>0</v>
      </c>
      <c r="BG875" s="166">
        <f t="shared" si="16"/>
        <v>0</v>
      </c>
      <c r="BH875" s="166">
        <f t="shared" si="17"/>
        <v>0</v>
      </c>
      <c r="BI875" s="166">
        <f t="shared" si="18"/>
        <v>0</v>
      </c>
      <c r="BJ875" s="18" t="s">
        <v>86</v>
      </c>
      <c r="BK875" s="166">
        <f t="shared" si="19"/>
        <v>0</v>
      </c>
      <c r="BL875" s="18" t="s">
        <v>175</v>
      </c>
      <c r="BM875" s="165" t="s">
        <v>867</v>
      </c>
    </row>
    <row r="876" spans="1:65" s="2" customFormat="1" ht="24.2" customHeight="1">
      <c r="A876" s="33"/>
      <c r="B876" s="152"/>
      <c r="C876" s="153" t="s">
        <v>868</v>
      </c>
      <c r="D876" s="153" t="s">
        <v>141</v>
      </c>
      <c r="E876" s="154" t="s">
        <v>869</v>
      </c>
      <c r="F876" s="155" t="s">
        <v>870</v>
      </c>
      <c r="G876" s="156" t="s">
        <v>144</v>
      </c>
      <c r="H876" s="157">
        <v>57.423999999999999</v>
      </c>
      <c r="I876" s="158"/>
      <c r="J876" s="159">
        <f t="shared" si="10"/>
        <v>0</v>
      </c>
      <c r="K876" s="160"/>
      <c r="L876" s="34"/>
      <c r="M876" s="161" t="s">
        <v>1</v>
      </c>
      <c r="N876" s="162" t="s">
        <v>39</v>
      </c>
      <c r="O876" s="62"/>
      <c r="P876" s="163">
        <f t="shared" si="11"/>
        <v>0</v>
      </c>
      <c r="Q876" s="163">
        <v>0</v>
      </c>
      <c r="R876" s="163">
        <f t="shared" si="12"/>
        <v>0</v>
      </c>
      <c r="S876" s="163">
        <v>0</v>
      </c>
      <c r="T876" s="164">
        <f t="shared" si="13"/>
        <v>0</v>
      </c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R876" s="165" t="s">
        <v>175</v>
      </c>
      <c r="AT876" s="165" t="s">
        <v>141</v>
      </c>
      <c r="AU876" s="165" t="s">
        <v>86</v>
      </c>
      <c r="AY876" s="18" t="s">
        <v>139</v>
      </c>
      <c r="BE876" s="166">
        <f t="shared" si="14"/>
        <v>0</v>
      </c>
      <c r="BF876" s="166">
        <f t="shared" si="15"/>
        <v>0</v>
      </c>
      <c r="BG876" s="166">
        <f t="shared" si="16"/>
        <v>0</v>
      </c>
      <c r="BH876" s="166">
        <f t="shared" si="17"/>
        <v>0</v>
      </c>
      <c r="BI876" s="166">
        <f t="shared" si="18"/>
        <v>0</v>
      </c>
      <c r="BJ876" s="18" t="s">
        <v>86</v>
      </c>
      <c r="BK876" s="166">
        <f t="shared" si="19"/>
        <v>0</v>
      </c>
      <c r="BL876" s="18" t="s">
        <v>175</v>
      </c>
      <c r="BM876" s="165" t="s">
        <v>871</v>
      </c>
    </row>
    <row r="877" spans="1:65" s="2" customFormat="1" ht="16.5" customHeight="1">
      <c r="A877" s="33"/>
      <c r="B877" s="152"/>
      <c r="C877" s="167" t="s">
        <v>611</v>
      </c>
      <c r="D877" s="167" t="s">
        <v>146</v>
      </c>
      <c r="E877" s="168" t="s">
        <v>872</v>
      </c>
      <c r="F877" s="169" t="s">
        <v>873</v>
      </c>
      <c r="G877" s="170" t="s">
        <v>144</v>
      </c>
      <c r="H877" s="171">
        <v>58.572000000000003</v>
      </c>
      <c r="I877" s="172"/>
      <c r="J877" s="173">
        <f t="shared" si="10"/>
        <v>0</v>
      </c>
      <c r="K877" s="174"/>
      <c r="L877" s="175"/>
      <c r="M877" s="176" t="s">
        <v>1</v>
      </c>
      <c r="N877" s="177" t="s">
        <v>39</v>
      </c>
      <c r="O877" s="62"/>
      <c r="P877" s="163">
        <f t="shared" si="11"/>
        <v>0</v>
      </c>
      <c r="Q877" s="163">
        <v>0</v>
      </c>
      <c r="R877" s="163">
        <f t="shared" si="12"/>
        <v>0</v>
      </c>
      <c r="S877" s="163">
        <v>0</v>
      </c>
      <c r="T877" s="164">
        <f t="shared" si="13"/>
        <v>0</v>
      </c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R877" s="165" t="s">
        <v>229</v>
      </c>
      <c r="AT877" s="165" t="s">
        <v>146</v>
      </c>
      <c r="AU877" s="165" t="s">
        <v>86</v>
      </c>
      <c r="AY877" s="18" t="s">
        <v>139</v>
      </c>
      <c r="BE877" s="166">
        <f t="shared" si="14"/>
        <v>0</v>
      </c>
      <c r="BF877" s="166">
        <f t="shared" si="15"/>
        <v>0</v>
      </c>
      <c r="BG877" s="166">
        <f t="shared" si="16"/>
        <v>0</v>
      </c>
      <c r="BH877" s="166">
        <f t="shared" si="17"/>
        <v>0</v>
      </c>
      <c r="BI877" s="166">
        <f t="shared" si="18"/>
        <v>0</v>
      </c>
      <c r="BJ877" s="18" t="s">
        <v>86</v>
      </c>
      <c r="BK877" s="166">
        <f t="shared" si="19"/>
        <v>0</v>
      </c>
      <c r="BL877" s="18" t="s">
        <v>175</v>
      </c>
      <c r="BM877" s="165" t="s">
        <v>874</v>
      </c>
    </row>
    <row r="878" spans="1:65" s="2" customFormat="1" ht="16.5" customHeight="1">
      <c r="A878" s="33"/>
      <c r="B878" s="152"/>
      <c r="C878" s="153" t="s">
        <v>875</v>
      </c>
      <c r="D878" s="153" t="s">
        <v>141</v>
      </c>
      <c r="E878" s="154" t="s">
        <v>876</v>
      </c>
      <c r="F878" s="155" t="s">
        <v>877</v>
      </c>
      <c r="G878" s="156" t="s">
        <v>144</v>
      </c>
      <c r="H878" s="157">
        <v>1010.18</v>
      </c>
      <c r="I878" s="158"/>
      <c r="J878" s="159">
        <f t="shared" si="10"/>
        <v>0</v>
      </c>
      <c r="K878" s="160"/>
      <c r="L878" s="34"/>
      <c r="M878" s="161" t="s">
        <v>1</v>
      </c>
      <c r="N878" s="162" t="s">
        <v>39</v>
      </c>
      <c r="O878" s="62"/>
      <c r="P878" s="163">
        <f t="shared" si="11"/>
        <v>0</v>
      </c>
      <c r="Q878" s="163">
        <v>0</v>
      </c>
      <c r="R878" s="163">
        <f t="shared" si="12"/>
        <v>0</v>
      </c>
      <c r="S878" s="163">
        <v>0</v>
      </c>
      <c r="T878" s="164">
        <f t="shared" si="13"/>
        <v>0</v>
      </c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R878" s="165" t="s">
        <v>175</v>
      </c>
      <c r="AT878" s="165" t="s">
        <v>141</v>
      </c>
      <c r="AU878" s="165" t="s">
        <v>86</v>
      </c>
      <c r="AY878" s="18" t="s">
        <v>139</v>
      </c>
      <c r="BE878" s="166">
        <f t="shared" si="14"/>
        <v>0</v>
      </c>
      <c r="BF878" s="166">
        <f t="shared" si="15"/>
        <v>0</v>
      </c>
      <c r="BG878" s="166">
        <f t="shared" si="16"/>
        <v>0</v>
      </c>
      <c r="BH878" s="166">
        <f t="shared" si="17"/>
        <v>0</v>
      </c>
      <c r="BI878" s="166">
        <f t="shared" si="18"/>
        <v>0</v>
      </c>
      <c r="BJ878" s="18" t="s">
        <v>86</v>
      </c>
      <c r="BK878" s="166">
        <f t="shared" si="19"/>
        <v>0</v>
      </c>
      <c r="BL878" s="18" t="s">
        <v>175</v>
      </c>
      <c r="BM878" s="165" t="s">
        <v>878</v>
      </c>
    </row>
    <row r="879" spans="1:65" s="2" customFormat="1" ht="24.2" customHeight="1">
      <c r="A879" s="33"/>
      <c r="B879" s="152"/>
      <c r="C879" s="153" t="s">
        <v>615</v>
      </c>
      <c r="D879" s="153" t="s">
        <v>141</v>
      </c>
      <c r="E879" s="154" t="s">
        <v>879</v>
      </c>
      <c r="F879" s="155" t="s">
        <v>880</v>
      </c>
      <c r="G879" s="156" t="s">
        <v>881</v>
      </c>
      <c r="H879" s="210"/>
      <c r="I879" s="158"/>
      <c r="J879" s="159">
        <f t="shared" si="10"/>
        <v>0</v>
      </c>
      <c r="K879" s="160"/>
      <c r="L879" s="34"/>
      <c r="M879" s="161" t="s">
        <v>1</v>
      </c>
      <c r="N879" s="162" t="s">
        <v>39</v>
      </c>
      <c r="O879" s="62"/>
      <c r="P879" s="163">
        <f t="shared" si="11"/>
        <v>0</v>
      </c>
      <c r="Q879" s="163">
        <v>0</v>
      </c>
      <c r="R879" s="163">
        <f t="shared" si="12"/>
        <v>0</v>
      </c>
      <c r="S879" s="163">
        <v>0</v>
      </c>
      <c r="T879" s="164">
        <f t="shared" si="13"/>
        <v>0</v>
      </c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R879" s="165" t="s">
        <v>175</v>
      </c>
      <c r="AT879" s="165" t="s">
        <v>141</v>
      </c>
      <c r="AU879" s="165" t="s">
        <v>86</v>
      </c>
      <c r="AY879" s="18" t="s">
        <v>139</v>
      </c>
      <c r="BE879" s="166">
        <f t="shared" si="14"/>
        <v>0</v>
      </c>
      <c r="BF879" s="166">
        <f t="shared" si="15"/>
        <v>0</v>
      </c>
      <c r="BG879" s="166">
        <f t="shared" si="16"/>
        <v>0</v>
      </c>
      <c r="BH879" s="166">
        <f t="shared" si="17"/>
        <v>0</v>
      </c>
      <c r="BI879" s="166">
        <f t="shared" si="18"/>
        <v>0</v>
      </c>
      <c r="BJ879" s="18" t="s">
        <v>86</v>
      </c>
      <c r="BK879" s="166">
        <f t="shared" si="19"/>
        <v>0</v>
      </c>
      <c r="BL879" s="18" t="s">
        <v>175</v>
      </c>
      <c r="BM879" s="165" t="s">
        <v>882</v>
      </c>
    </row>
    <row r="880" spans="1:65" s="12" customFormat="1" ht="22.9" customHeight="1">
      <c r="B880" s="139"/>
      <c r="D880" s="140" t="s">
        <v>72</v>
      </c>
      <c r="E880" s="150" t="s">
        <v>883</v>
      </c>
      <c r="F880" s="150" t="s">
        <v>884</v>
      </c>
      <c r="I880" s="142"/>
      <c r="J880" s="151">
        <f>BK880</f>
        <v>0</v>
      </c>
      <c r="L880" s="139"/>
      <c r="M880" s="144"/>
      <c r="N880" s="145"/>
      <c r="O880" s="145"/>
      <c r="P880" s="146">
        <f>SUM(P881:P915)</f>
        <v>0</v>
      </c>
      <c r="Q880" s="145"/>
      <c r="R880" s="146">
        <f>SUM(R881:R915)</f>
        <v>0</v>
      </c>
      <c r="S880" s="145"/>
      <c r="T880" s="147">
        <f>SUM(T881:T915)</f>
        <v>0</v>
      </c>
      <c r="AR880" s="140" t="s">
        <v>86</v>
      </c>
      <c r="AT880" s="148" t="s">
        <v>72</v>
      </c>
      <c r="AU880" s="148" t="s">
        <v>80</v>
      </c>
      <c r="AY880" s="140" t="s">
        <v>139</v>
      </c>
      <c r="BK880" s="149">
        <f>SUM(BK881:BK915)</f>
        <v>0</v>
      </c>
    </row>
    <row r="881" spans="1:65" s="2" customFormat="1" ht="66.75" customHeight="1">
      <c r="A881" s="33"/>
      <c r="B881" s="152"/>
      <c r="C881" s="153" t="s">
        <v>885</v>
      </c>
      <c r="D881" s="153" t="s">
        <v>141</v>
      </c>
      <c r="E881" s="154" t="s">
        <v>886</v>
      </c>
      <c r="F881" s="155" t="s">
        <v>887</v>
      </c>
      <c r="G881" s="156" t="s">
        <v>144</v>
      </c>
      <c r="H881" s="157">
        <v>82</v>
      </c>
      <c r="I881" s="158"/>
      <c r="J881" s="159">
        <f>ROUND(I881*H881,2)</f>
        <v>0</v>
      </c>
      <c r="K881" s="160"/>
      <c r="L881" s="34"/>
      <c r="M881" s="161" t="s">
        <v>1</v>
      </c>
      <c r="N881" s="162" t="s">
        <v>39</v>
      </c>
      <c r="O881" s="62"/>
      <c r="P881" s="163">
        <f>O881*H881</f>
        <v>0</v>
      </c>
      <c r="Q881" s="163">
        <v>0</v>
      </c>
      <c r="R881" s="163">
        <f>Q881*H881</f>
        <v>0</v>
      </c>
      <c r="S881" s="163">
        <v>0</v>
      </c>
      <c r="T881" s="164">
        <f>S881*H881</f>
        <v>0</v>
      </c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R881" s="165" t="s">
        <v>175</v>
      </c>
      <c r="AT881" s="165" t="s">
        <v>141</v>
      </c>
      <c r="AU881" s="165" t="s">
        <v>86</v>
      </c>
      <c r="AY881" s="18" t="s">
        <v>139</v>
      </c>
      <c r="BE881" s="166">
        <f>IF(N881="základná",J881,0)</f>
        <v>0</v>
      </c>
      <c r="BF881" s="166">
        <f>IF(N881="znížená",J881,0)</f>
        <v>0</v>
      </c>
      <c r="BG881" s="166">
        <f>IF(N881="zákl. prenesená",J881,0)</f>
        <v>0</v>
      </c>
      <c r="BH881" s="166">
        <f>IF(N881="zníž. prenesená",J881,0)</f>
        <v>0</v>
      </c>
      <c r="BI881" s="166">
        <f>IF(N881="nulová",J881,0)</f>
        <v>0</v>
      </c>
      <c r="BJ881" s="18" t="s">
        <v>86</v>
      </c>
      <c r="BK881" s="166">
        <f>ROUND(I881*H881,2)</f>
        <v>0</v>
      </c>
      <c r="BL881" s="18" t="s">
        <v>175</v>
      </c>
      <c r="BM881" s="165" t="s">
        <v>888</v>
      </c>
    </row>
    <row r="882" spans="1:65" s="13" customFormat="1">
      <c r="B882" s="178"/>
      <c r="D882" s="179" t="s">
        <v>150</v>
      </c>
      <c r="E882" s="180" t="s">
        <v>1</v>
      </c>
      <c r="F882" s="181" t="s">
        <v>889</v>
      </c>
      <c r="H882" s="180" t="s">
        <v>1</v>
      </c>
      <c r="I882" s="182"/>
      <c r="L882" s="178"/>
      <c r="M882" s="183"/>
      <c r="N882" s="184"/>
      <c r="O882" s="184"/>
      <c r="P882" s="184"/>
      <c r="Q882" s="184"/>
      <c r="R882" s="184"/>
      <c r="S882" s="184"/>
      <c r="T882" s="185"/>
      <c r="AT882" s="180" t="s">
        <v>150</v>
      </c>
      <c r="AU882" s="180" t="s">
        <v>86</v>
      </c>
      <c r="AV882" s="13" t="s">
        <v>80</v>
      </c>
      <c r="AW882" s="13" t="s">
        <v>29</v>
      </c>
      <c r="AX882" s="13" t="s">
        <v>73</v>
      </c>
      <c r="AY882" s="180" t="s">
        <v>139</v>
      </c>
    </row>
    <row r="883" spans="1:65" s="14" customFormat="1">
      <c r="B883" s="186"/>
      <c r="D883" s="179" t="s">
        <v>150</v>
      </c>
      <c r="E883" s="187" t="s">
        <v>1</v>
      </c>
      <c r="F883" s="188" t="s">
        <v>691</v>
      </c>
      <c r="H883" s="189">
        <v>82</v>
      </c>
      <c r="I883" s="190"/>
      <c r="L883" s="186"/>
      <c r="M883" s="191"/>
      <c r="N883" s="192"/>
      <c r="O883" s="192"/>
      <c r="P883" s="192"/>
      <c r="Q883" s="192"/>
      <c r="R883" s="192"/>
      <c r="S883" s="192"/>
      <c r="T883" s="193"/>
      <c r="AT883" s="187" t="s">
        <v>150</v>
      </c>
      <c r="AU883" s="187" t="s">
        <v>86</v>
      </c>
      <c r="AV883" s="14" t="s">
        <v>86</v>
      </c>
      <c r="AW883" s="14" t="s">
        <v>29</v>
      </c>
      <c r="AX883" s="14" t="s">
        <v>73</v>
      </c>
      <c r="AY883" s="187" t="s">
        <v>139</v>
      </c>
    </row>
    <row r="884" spans="1:65" s="15" customFormat="1">
      <c r="B884" s="194"/>
      <c r="D884" s="179" t="s">
        <v>150</v>
      </c>
      <c r="E884" s="195" t="s">
        <v>1</v>
      </c>
      <c r="F884" s="196" t="s">
        <v>153</v>
      </c>
      <c r="H884" s="197">
        <v>82</v>
      </c>
      <c r="I884" s="198"/>
      <c r="L884" s="194"/>
      <c r="M884" s="199"/>
      <c r="N884" s="200"/>
      <c r="O884" s="200"/>
      <c r="P884" s="200"/>
      <c r="Q884" s="200"/>
      <c r="R884" s="200"/>
      <c r="S884" s="200"/>
      <c r="T884" s="201"/>
      <c r="AT884" s="195" t="s">
        <v>150</v>
      </c>
      <c r="AU884" s="195" t="s">
        <v>86</v>
      </c>
      <c r="AV884" s="15" t="s">
        <v>145</v>
      </c>
      <c r="AW884" s="15" t="s">
        <v>29</v>
      </c>
      <c r="AX884" s="15" t="s">
        <v>80</v>
      </c>
      <c r="AY884" s="195" t="s">
        <v>139</v>
      </c>
    </row>
    <row r="885" spans="1:65" s="2" customFormat="1" ht="49.15" customHeight="1">
      <c r="A885" s="33"/>
      <c r="B885" s="152"/>
      <c r="C885" s="153" t="s">
        <v>618</v>
      </c>
      <c r="D885" s="153" t="s">
        <v>141</v>
      </c>
      <c r="E885" s="154" t="s">
        <v>890</v>
      </c>
      <c r="F885" s="155" t="s">
        <v>891</v>
      </c>
      <c r="G885" s="156" t="s">
        <v>144</v>
      </c>
      <c r="H885" s="157">
        <v>18</v>
      </c>
      <c r="I885" s="158"/>
      <c r="J885" s="159">
        <f>ROUND(I885*H885,2)</f>
        <v>0</v>
      </c>
      <c r="K885" s="160"/>
      <c r="L885" s="34"/>
      <c r="M885" s="161" t="s">
        <v>1</v>
      </c>
      <c r="N885" s="162" t="s">
        <v>39</v>
      </c>
      <c r="O885" s="62"/>
      <c r="P885" s="163">
        <f>O885*H885</f>
        <v>0</v>
      </c>
      <c r="Q885" s="163">
        <v>0</v>
      </c>
      <c r="R885" s="163">
        <f>Q885*H885</f>
        <v>0</v>
      </c>
      <c r="S885" s="163">
        <v>0</v>
      </c>
      <c r="T885" s="164">
        <f>S885*H885</f>
        <v>0</v>
      </c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R885" s="165" t="s">
        <v>175</v>
      </c>
      <c r="AT885" s="165" t="s">
        <v>141</v>
      </c>
      <c r="AU885" s="165" t="s">
        <v>86</v>
      </c>
      <c r="AY885" s="18" t="s">
        <v>139</v>
      </c>
      <c r="BE885" s="166">
        <f>IF(N885="základná",J885,0)</f>
        <v>0</v>
      </c>
      <c r="BF885" s="166">
        <f>IF(N885="znížená",J885,0)</f>
        <v>0</v>
      </c>
      <c r="BG885" s="166">
        <f>IF(N885="zákl. prenesená",J885,0)</f>
        <v>0</v>
      </c>
      <c r="BH885" s="166">
        <f>IF(N885="zníž. prenesená",J885,0)</f>
        <v>0</v>
      </c>
      <c r="BI885" s="166">
        <f>IF(N885="nulová",J885,0)</f>
        <v>0</v>
      </c>
      <c r="BJ885" s="18" t="s">
        <v>86</v>
      </c>
      <c r="BK885" s="166">
        <f>ROUND(I885*H885,2)</f>
        <v>0</v>
      </c>
      <c r="BL885" s="18" t="s">
        <v>175</v>
      </c>
      <c r="BM885" s="165" t="s">
        <v>892</v>
      </c>
    </row>
    <row r="886" spans="1:65" s="13" customFormat="1">
      <c r="B886" s="178"/>
      <c r="D886" s="179" t="s">
        <v>150</v>
      </c>
      <c r="E886" s="180" t="s">
        <v>1</v>
      </c>
      <c r="F886" s="181" t="s">
        <v>889</v>
      </c>
      <c r="H886" s="180" t="s">
        <v>1</v>
      </c>
      <c r="I886" s="182"/>
      <c r="L886" s="178"/>
      <c r="M886" s="183"/>
      <c r="N886" s="184"/>
      <c r="O886" s="184"/>
      <c r="P886" s="184"/>
      <c r="Q886" s="184"/>
      <c r="R886" s="184"/>
      <c r="S886" s="184"/>
      <c r="T886" s="185"/>
      <c r="AT886" s="180" t="s">
        <v>150</v>
      </c>
      <c r="AU886" s="180" t="s">
        <v>86</v>
      </c>
      <c r="AV886" s="13" t="s">
        <v>80</v>
      </c>
      <c r="AW886" s="13" t="s">
        <v>29</v>
      </c>
      <c r="AX886" s="13" t="s">
        <v>73</v>
      </c>
      <c r="AY886" s="180" t="s">
        <v>139</v>
      </c>
    </row>
    <row r="887" spans="1:65" s="14" customFormat="1">
      <c r="B887" s="186"/>
      <c r="D887" s="179" t="s">
        <v>150</v>
      </c>
      <c r="E887" s="187" t="s">
        <v>1</v>
      </c>
      <c r="F887" s="188" t="s">
        <v>192</v>
      </c>
      <c r="H887" s="189">
        <v>18</v>
      </c>
      <c r="I887" s="190"/>
      <c r="L887" s="186"/>
      <c r="M887" s="191"/>
      <c r="N887" s="192"/>
      <c r="O887" s="192"/>
      <c r="P887" s="192"/>
      <c r="Q887" s="192"/>
      <c r="R887" s="192"/>
      <c r="S887" s="192"/>
      <c r="T887" s="193"/>
      <c r="AT887" s="187" t="s">
        <v>150</v>
      </c>
      <c r="AU887" s="187" t="s">
        <v>86</v>
      </c>
      <c r="AV887" s="14" t="s">
        <v>86</v>
      </c>
      <c r="AW887" s="14" t="s">
        <v>29</v>
      </c>
      <c r="AX887" s="14" t="s">
        <v>73</v>
      </c>
      <c r="AY887" s="187" t="s">
        <v>139</v>
      </c>
    </row>
    <row r="888" spans="1:65" s="15" customFormat="1">
      <c r="B888" s="194"/>
      <c r="D888" s="179" t="s">
        <v>150</v>
      </c>
      <c r="E888" s="195" t="s">
        <v>1</v>
      </c>
      <c r="F888" s="196" t="s">
        <v>153</v>
      </c>
      <c r="H888" s="197">
        <v>18</v>
      </c>
      <c r="I888" s="198"/>
      <c r="L888" s="194"/>
      <c r="M888" s="199"/>
      <c r="N888" s="200"/>
      <c r="O888" s="200"/>
      <c r="P888" s="200"/>
      <c r="Q888" s="200"/>
      <c r="R888" s="200"/>
      <c r="S888" s="200"/>
      <c r="T888" s="201"/>
      <c r="AT888" s="195" t="s">
        <v>150</v>
      </c>
      <c r="AU888" s="195" t="s">
        <v>86</v>
      </c>
      <c r="AV888" s="15" t="s">
        <v>145</v>
      </c>
      <c r="AW888" s="15" t="s">
        <v>29</v>
      </c>
      <c r="AX888" s="15" t="s">
        <v>80</v>
      </c>
      <c r="AY888" s="195" t="s">
        <v>139</v>
      </c>
    </row>
    <row r="889" spans="1:65" s="2" customFormat="1" ht="49.15" customHeight="1">
      <c r="A889" s="33"/>
      <c r="B889" s="152"/>
      <c r="C889" s="153" t="s">
        <v>893</v>
      </c>
      <c r="D889" s="153" t="s">
        <v>141</v>
      </c>
      <c r="E889" s="154" t="s">
        <v>894</v>
      </c>
      <c r="F889" s="155" t="s">
        <v>895</v>
      </c>
      <c r="G889" s="156" t="s">
        <v>811</v>
      </c>
      <c r="H889" s="157">
        <v>52</v>
      </c>
      <c r="I889" s="158"/>
      <c r="J889" s="159">
        <f>ROUND(I889*H889,2)</f>
        <v>0</v>
      </c>
      <c r="K889" s="160"/>
      <c r="L889" s="34"/>
      <c r="M889" s="161" t="s">
        <v>1</v>
      </c>
      <c r="N889" s="162" t="s">
        <v>39</v>
      </c>
      <c r="O889" s="62"/>
      <c r="P889" s="163">
        <f>O889*H889</f>
        <v>0</v>
      </c>
      <c r="Q889" s="163">
        <v>0</v>
      </c>
      <c r="R889" s="163">
        <f>Q889*H889</f>
        <v>0</v>
      </c>
      <c r="S889" s="163">
        <v>0</v>
      </c>
      <c r="T889" s="164">
        <f>S889*H889</f>
        <v>0</v>
      </c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R889" s="165" t="s">
        <v>175</v>
      </c>
      <c r="AT889" s="165" t="s">
        <v>141</v>
      </c>
      <c r="AU889" s="165" t="s">
        <v>86</v>
      </c>
      <c r="AY889" s="18" t="s">
        <v>139</v>
      </c>
      <c r="BE889" s="166">
        <f>IF(N889="základná",J889,0)</f>
        <v>0</v>
      </c>
      <c r="BF889" s="166">
        <f>IF(N889="znížená",J889,0)</f>
        <v>0</v>
      </c>
      <c r="BG889" s="166">
        <f>IF(N889="zákl. prenesená",J889,0)</f>
        <v>0</v>
      </c>
      <c r="BH889" s="166">
        <f>IF(N889="zníž. prenesená",J889,0)</f>
        <v>0</v>
      </c>
      <c r="BI889" s="166">
        <f>IF(N889="nulová",J889,0)</f>
        <v>0</v>
      </c>
      <c r="BJ889" s="18" t="s">
        <v>86</v>
      </c>
      <c r="BK889" s="166">
        <f>ROUND(I889*H889,2)</f>
        <v>0</v>
      </c>
      <c r="BL889" s="18" t="s">
        <v>175</v>
      </c>
      <c r="BM889" s="165" t="s">
        <v>896</v>
      </c>
    </row>
    <row r="890" spans="1:65" s="13" customFormat="1">
      <c r="B890" s="178"/>
      <c r="D890" s="179" t="s">
        <v>150</v>
      </c>
      <c r="E890" s="180" t="s">
        <v>1</v>
      </c>
      <c r="F890" s="181" t="s">
        <v>897</v>
      </c>
      <c r="H890" s="180" t="s">
        <v>1</v>
      </c>
      <c r="I890" s="182"/>
      <c r="L890" s="178"/>
      <c r="M890" s="183"/>
      <c r="N890" s="184"/>
      <c r="O890" s="184"/>
      <c r="P890" s="184"/>
      <c r="Q890" s="184"/>
      <c r="R890" s="184"/>
      <c r="S890" s="184"/>
      <c r="T890" s="185"/>
      <c r="AT890" s="180" t="s">
        <v>150</v>
      </c>
      <c r="AU890" s="180" t="s">
        <v>86</v>
      </c>
      <c r="AV890" s="13" t="s">
        <v>80</v>
      </c>
      <c r="AW890" s="13" t="s">
        <v>29</v>
      </c>
      <c r="AX890" s="13" t="s">
        <v>73</v>
      </c>
      <c r="AY890" s="180" t="s">
        <v>139</v>
      </c>
    </row>
    <row r="891" spans="1:65" s="14" customFormat="1">
      <c r="B891" s="186"/>
      <c r="D891" s="179" t="s">
        <v>150</v>
      </c>
      <c r="E891" s="187" t="s">
        <v>1</v>
      </c>
      <c r="F891" s="188" t="s">
        <v>483</v>
      </c>
      <c r="H891" s="189">
        <v>44</v>
      </c>
      <c r="I891" s="190"/>
      <c r="L891" s="186"/>
      <c r="M891" s="191"/>
      <c r="N891" s="192"/>
      <c r="O891" s="192"/>
      <c r="P891" s="192"/>
      <c r="Q891" s="192"/>
      <c r="R891" s="192"/>
      <c r="S891" s="192"/>
      <c r="T891" s="193"/>
      <c r="AT891" s="187" t="s">
        <v>150</v>
      </c>
      <c r="AU891" s="187" t="s">
        <v>86</v>
      </c>
      <c r="AV891" s="14" t="s">
        <v>86</v>
      </c>
      <c r="AW891" s="14" t="s">
        <v>29</v>
      </c>
      <c r="AX891" s="14" t="s">
        <v>73</v>
      </c>
      <c r="AY891" s="187" t="s">
        <v>139</v>
      </c>
    </row>
    <row r="892" spans="1:65" s="13" customFormat="1">
      <c r="B892" s="178"/>
      <c r="D892" s="179" t="s">
        <v>150</v>
      </c>
      <c r="E892" s="180" t="s">
        <v>1</v>
      </c>
      <c r="F892" s="181" t="s">
        <v>898</v>
      </c>
      <c r="H892" s="180" t="s">
        <v>1</v>
      </c>
      <c r="I892" s="182"/>
      <c r="L892" s="178"/>
      <c r="M892" s="183"/>
      <c r="N892" s="184"/>
      <c r="O892" s="184"/>
      <c r="P892" s="184"/>
      <c r="Q892" s="184"/>
      <c r="R892" s="184"/>
      <c r="S892" s="184"/>
      <c r="T892" s="185"/>
      <c r="AT892" s="180" t="s">
        <v>150</v>
      </c>
      <c r="AU892" s="180" t="s">
        <v>86</v>
      </c>
      <c r="AV892" s="13" t="s">
        <v>80</v>
      </c>
      <c r="AW892" s="13" t="s">
        <v>29</v>
      </c>
      <c r="AX892" s="13" t="s">
        <v>73</v>
      </c>
      <c r="AY892" s="180" t="s">
        <v>139</v>
      </c>
    </row>
    <row r="893" spans="1:65" s="14" customFormat="1">
      <c r="B893" s="186"/>
      <c r="D893" s="179" t="s">
        <v>150</v>
      </c>
      <c r="E893" s="187" t="s">
        <v>1</v>
      </c>
      <c r="F893" s="188" t="s">
        <v>149</v>
      </c>
      <c r="H893" s="189">
        <v>8</v>
      </c>
      <c r="I893" s="190"/>
      <c r="L893" s="186"/>
      <c r="M893" s="191"/>
      <c r="N893" s="192"/>
      <c r="O893" s="192"/>
      <c r="P893" s="192"/>
      <c r="Q893" s="192"/>
      <c r="R893" s="192"/>
      <c r="S893" s="192"/>
      <c r="T893" s="193"/>
      <c r="AT893" s="187" t="s">
        <v>150</v>
      </c>
      <c r="AU893" s="187" t="s">
        <v>86</v>
      </c>
      <c r="AV893" s="14" t="s">
        <v>86</v>
      </c>
      <c r="AW893" s="14" t="s">
        <v>29</v>
      </c>
      <c r="AX893" s="14" t="s">
        <v>73</v>
      </c>
      <c r="AY893" s="187" t="s">
        <v>139</v>
      </c>
    </row>
    <row r="894" spans="1:65" s="15" customFormat="1">
      <c r="B894" s="194"/>
      <c r="D894" s="179" t="s">
        <v>150</v>
      </c>
      <c r="E894" s="195" t="s">
        <v>1</v>
      </c>
      <c r="F894" s="196" t="s">
        <v>153</v>
      </c>
      <c r="H894" s="197">
        <v>52</v>
      </c>
      <c r="I894" s="198"/>
      <c r="L894" s="194"/>
      <c r="M894" s="199"/>
      <c r="N894" s="200"/>
      <c r="O894" s="200"/>
      <c r="P894" s="200"/>
      <c r="Q894" s="200"/>
      <c r="R894" s="200"/>
      <c r="S894" s="200"/>
      <c r="T894" s="201"/>
      <c r="AT894" s="195" t="s">
        <v>150</v>
      </c>
      <c r="AU894" s="195" t="s">
        <v>86</v>
      </c>
      <c r="AV894" s="15" t="s">
        <v>145</v>
      </c>
      <c r="AW894" s="15" t="s">
        <v>29</v>
      </c>
      <c r="AX894" s="15" t="s">
        <v>80</v>
      </c>
      <c r="AY894" s="195" t="s">
        <v>139</v>
      </c>
    </row>
    <row r="895" spans="1:65" s="2" customFormat="1" ht="49.15" customHeight="1">
      <c r="A895" s="33"/>
      <c r="B895" s="152"/>
      <c r="C895" s="153" t="s">
        <v>622</v>
      </c>
      <c r="D895" s="153" t="s">
        <v>141</v>
      </c>
      <c r="E895" s="154" t="s">
        <v>899</v>
      </c>
      <c r="F895" s="155" t="s">
        <v>900</v>
      </c>
      <c r="G895" s="156" t="s">
        <v>811</v>
      </c>
      <c r="H895" s="157">
        <v>46</v>
      </c>
      <c r="I895" s="158"/>
      <c r="J895" s="159">
        <f>ROUND(I895*H895,2)</f>
        <v>0</v>
      </c>
      <c r="K895" s="160"/>
      <c r="L895" s="34"/>
      <c r="M895" s="161" t="s">
        <v>1</v>
      </c>
      <c r="N895" s="162" t="s">
        <v>39</v>
      </c>
      <c r="O895" s="62"/>
      <c r="P895" s="163">
        <f>O895*H895</f>
        <v>0</v>
      </c>
      <c r="Q895" s="163">
        <v>0</v>
      </c>
      <c r="R895" s="163">
        <f>Q895*H895</f>
        <v>0</v>
      </c>
      <c r="S895" s="163">
        <v>0</v>
      </c>
      <c r="T895" s="164">
        <f>S895*H895</f>
        <v>0</v>
      </c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R895" s="165" t="s">
        <v>175</v>
      </c>
      <c r="AT895" s="165" t="s">
        <v>141</v>
      </c>
      <c r="AU895" s="165" t="s">
        <v>86</v>
      </c>
      <c r="AY895" s="18" t="s">
        <v>139</v>
      </c>
      <c r="BE895" s="166">
        <f>IF(N895="základná",J895,0)</f>
        <v>0</v>
      </c>
      <c r="BF895" s="166">
        <f>IF(N895="znížená",J895,0)</f>
        <v>0</v>
      </c>
      <c r="BG895" s="166">
        <f>IF(N895="zákl. prenesená",J895,0)</f>
        <v>0</v>
      </c>
      <c r="BH895" s="166">
        <f>IF(N895="zníž. prenesená",J895,0)</f>
        <v>0</v>
      </c>
      <c r="BI895" s="166">
        <f>IF(N895="nulová",J895,0)</f>
        <v>0</v>
      </c>
      <c r="BJ895" s="18" t="s">
        <v>86</v>
      </c>
      <c r="BK895" s="166">
        <f>ROUND(I895*H895,2)</f>
        <v>0</v>
      </c>
      <c r="BL895" s="18" t="s">
        <v>175</v>
      </c>
      <c r="BM895" s="165" t="s">
        <v>901</v>
      </c>
    </row>
    <row r="896" spans="1:65" s="13" customFormat="1">
      <c r="B896" s="178"/>
      <c r="D896" s="179" t="s">
        <v>150</v>
      </c>
      <c r="E896" s="180" t="s">
        <v>1</v>
      </c>
      <c r="F896" s="181" t="s">
        <v>897</v>
      </c>
      <c r="H896" s="180" t="s">
        <v>1</v>
      </c>
      <c r="I896" s="182"/>
      <c r="L896" s="178"/>
      <c r="M896" s="183"/>
      <c r="N896" s="184"/>
      <c r="O896" s="184"/>
      <c r="P896" s="184"/>
      <c r="Q896" s="184"/>
      <c r="R896" s="184"/>
      <c r="S896" s="184"/>
      <c r="T896" s="185"/>
      <c r="AT896" s="180" t="s">
        <v>150</v>
      </c>
      <c r="AU896" s="180" t="s">
        <v>86</v>
      </c>
      <c r="AV896" s="13" t="s">
        <v>80</v>
      </c>
      <c r="AW896" s="13" t="s">
        <v>29</v>
      </c>
      <c r="AX896" s="13" t="s">
        <v>73</v>
      </c>
      <c r="AY896" s="180" t="s">
        <v>139</v>
      </c>
    </row>
    <row r="897" spans="1:65" s="14" customFormat="1">
      <c r="B897" s="186"/>
      <c r="D897" s="179" t="s">
        <v>150</v>
      </c>
      <c r="E897" s="187" t="s">
        <v>1</v>
      </c>
      <c r="F897" s="188" t="s">
        <v>243</v>
      </c>
      <c r="H897" s="189">
        <v>38</v>
      </c>
      <c r="I897" s="190"/>
      <c r="L897" s="186"/>
      <c r="M897" s="191"/>
      <c r="N897" s="192"/>
      <c r="O897" s="192"/>
      <c r="P897" s="192"/>
      <c r="Q897" s="192"/>
      <c r="R897" s="192"/>
      <c r="S897" s="192"/>
      <c r="T897" s="193"/>
      <c r="AT897" s="187" t="s">
        <v>150</v>
      </c>
      <c r="AU897" s="187" t="s">
        <v>86</v>
      </c>
      <c r="AV897" s="14" t="s">
        <v>86</v>
      </c>
      <c r="AW897" s="14" t="s">
        <v>29</v>
      </c>
      <c r="AX897" s="14" t="s">
        <v>73</v>
      </c>
      <c r="AY897" s="187" t="s">
        <v>139</v>
      </c>
    </row>
    <row r="898" spans="1:65" s="13" customFormat="1">
      <c r="B898" s="178"/>
      <c r="D898" s="179" t="s">
        <v>150</v>
      </c>
      <c r="E898" s="180" t="s">
        <v>1</v>
      </c>
      <c r="F898" s="181" t="s">
        <v>898</v>
      </c>
      <c r="H898" s="180" t="s">
        <v>1</v>
      </c>
      <c r="I898" s="182"/>
      <c r="L898" s="178"/>
      <c r="M898" s="183"/>
      <c r="N898" s="184"/>
      <c r="O898" s="184"/>
      <c r="P898" s="184"/>
      <c r="Q898" s="184"/>
      <c r="R898" s="184"/>
      <c r="S898" s="184"/>
      <c r="T898" s="185"/>
      <c r="AT898" s="180" t="s">
        <v>150</v>
      </c>
      <c r="AU898" s="180" t="s">
        <v>86</v>
      </c>
      <c r="AV898" s="13" t="s">
        <v>80</v>
      </c>
      <c r="AW898" s="13" t="s">
        <v>29</v>
      </c>
      <c r="AX898" s="13" t="s">
        <v>73</v>
      </c>
      <c r="AY898" s="180" t="s">
        <v>139</v>
      </c>
    </row>
    <row r="899" spans="1:65" s="14" customFormat="1">
      <c r="B899" s="186"/>
      <c r="D899" s="179" t="s">
        <v>150</v>
      </c>
      <c r="E899" s="187" t="s">
        <v>1</v>
      </c>
      <c r="F899" s="188" t="s">
        <v>149</v>
      </c>
      <c r="H899" s="189">
        <v>8</v>
      </c>
      <c r="I899" s="190"/>
      <c r="L899" s="186"/>
      <c r="M899" s="191"/>
      <c r="N899" s="192"/>
      <c r="O899" s="192"/>
      <c r="P899" s="192"/>
      <c r="Q899" s="192"/>
      <c r="R899" s="192"/>
      <c r="S899" s="192"/>
      <c r="T899" s="193"/>
      <c r="AT899" s="187" t="s">
        <v>150</v>
      </c>
      <c r="AU899" s="187" t="s">
        <v>86</v>
      </c>
      <c r="AV899" s="14" t="s">
        <v>86</v>
      </c>
      <c r="AW899" s="14" t="s">
        <v>29</v>
      </c>
      <c r="AX899" s="14" t="s">
        <v>73</v>
      </c>
      <c r="AY899" s="187" t="s">
        <v>139</v>
      </c>
    </row>
    <row r="900" spans="1:65" s="15" customFormat="1">
      <c r="B900" s="194"/>
      <c r="D900" s="179" t="s">
        <v>150</v>
      </c>
      <c r="E900" s="195" t="s">
        <v>1</v>
      </c>
      <c r="F900" s="196" t="s">
        <v>153</v>
      </c>
      <c r="H900" s="197">
        <v>46</v>
      </c>
      <c r="I900" s="198"/>
      <c r="L900" s="194"/>
      <c r="M900" s="199"/>
      <c r="N900" s="200"/>
      <c r="O900" s="200"/>
      <c r="P900" s="200"/>
      <c r="Q900" s="200"/>
      <c r="R900" s="200"/>
      <c r="S900" s="200"/>
      <c r="T900" s="201"/>
      <c r="AT900" s="195" t="s">
        <v>150</v>
      </c>
      <c r="AU900" s="195" t="s">
        <v>86</v>
      </c>
      <c r="AV900" s="15" t="s">
        <v>145</v>
      </c>
      <c r="AW900" s="15" t="s">
        <v>29</v>
      </c>
      <c r="AX900" s="15" t="s">
        <v>80</v>
      </c>
      <c r="AY900" s="195" t="s">
        <v>139</v>
      </c>
    </row>
    <row r="901" spans="1:65" s="2" customFormat="1" ht="49.15" customHeight="1">
      <c r="A901" s="33"/>
      <c r="B901" s="152"/>
      <c r="C901" s="153" t="s">
        <v>902</v>
      </c>
      <c r="D901" s="153" t="s">
        <v>141</v>
      </c>
      <c r="E901" s="154" t="s">
        <v>903</v>
      </c>
      <c r="F901" s="155" t="s">
        <v>904</v>
      </c>
      <c r="G901" s="156" t="s">
        <v>811</v>
      </c>
      <c r="H901" s="157">
        <v>68</v>
      </c>
      <c r="I901" s="158"/>
      <c r="J901" s="159">
        <f>ROUND(I901*H901,2)</f>
        <v>0</v>
      </c>
      <c r="K901" s="160"/>
      <c r="L901" s="34"/>
      <c r="M901" s="161" t="s">
        <v>1</v>
      </c>
      <c r="N901" s="162" t="s">
        <v>39</v>
      </c>
      <c r="O901" s="62"/>
      <c r="P901" s="163">
        <f>O901*H901</f>
        <v>0</v>
      </c>
      <c r="Q901" s="163">
        <v>0</v>
      </c>
      <c r="R901" s="163">
        <f>Q901*H901</f>
        <v>0</v>
      </c>
      <c r="S901" s="163">
        <v>0</v>
      </c>
      <c r="T901" s="164">
        <f>S901*H901</f>
        <v>0</v>
      </c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R901" s="165" t="s">
        <v>175</v>
      </c>
      <c r="AT901" s="165" t="s">
        <v>141</v>
      </c>
      <c r="AU901" s="165" t="s">
        <v>86</v>
      </c>
      <c r="AY901" s="18" t="s">
        <v>139</v>
      </c>
      <c r="BE901" s="166">
        <f>IF(N901="základná",J901,0)</f>
        <v>0</v>
      </c>
      <c r="BF901" s="166">
        <f>IF(N901="znížená",J901,0)</f>
        <v>0</v>
      </c>
      <c r="BG901" s="166">
        <f>IF(N901="zákl. prenesená",J901,0)</f>
        <v>0</v>
      </c>
      <c r="BH901" s="166">
        <f>IF(N901="zníž. prenesená",J901,0)</f>
        <v>0</v>
      </c>
      <c r="BI901" s="166">
        <f>IF(N901="nulová",J901,0)</f>
        <v>0</v>
      </c>
      <c r="BJ901" s="18" t="s">
        <v>86</v>
      </c>
      <c r="BK901" s="166">
        <f>ROUND(I901*H901,2)</f>
        <v>0</v>
      </c>
      <c r="BL901" s="18" t="s">
        <v>175</v>
      </c>
      <c r="BM901" s="165" t="s">
        <v>905</v>
      </c>
    </row>
    <row r="902" spans="1:65" s="13" customFormat="1">
      <c r="B902" s="178"/>
      <c r="D902" s="179" t="s">
        <v>150</v>
      </c>
      <c r="E902" s="180" t="s">
        <v>1</v>
      </c>
      <c r="F902" s="181" t="s">
        <v>897</v>
      </c>
      <c r="H902" s="180" t="s">
        <v>1</v>
      </c>
      <c r="I902" s="182"/>
      <c r="L902" s="178"/>
      <c r="M902" s="183"/>
      <c r="N902" s="184"/>
      <c r="O902" s="184"/>
      <c r="P902" s="184"/>
      <c r="Q902" s="184"/>
      <c r="R902" s="184"/>
      <c r="S902" s="184"/>
      <c r="T902" s="185"/>
      <c r="AT902" s="180" t="s">
        <v>150</v>
      </c>
      <c r="AU902" s="180" t="s">
        <v>86</v>
      </c>
      <c r="AV902" s="13" t="s">
        <v>80</v>
      </c>
      <c r="AW902" s="13" t="s">
        <v>29</v>
      </c>
      <c r="AX902" s="13" t="s">
        <v>73</v>
      </c>
      <c r="AY902" s="180" t="s">
        <v>139</v>
      </c>
    </row>
    <row r="903" spans="1:65" s="14" customFormat="1">
      <c r="B903" s="186"/>
      <c r="D903" s="179" t="s">
        <v>150</v>
      </c>
      <c r="E903" s="187" t="s">
        <v>1</v>
      </c>
      <c r="F903" s="188" t="s">
        <v>597</v>
      </c>
      <c r="H903" s="189">
        <v>56</v>
      </c>
      <c r="I903" s="190"/>
      <c r="L903" s="186"/>
      <c r="M903" s="191"/>
      <c r="N903" s="192"/>
      <c r="O903" s="192"/>
      <c r="P903" s="192"/>
      <c r="Q903" s="192"/>
      <c r="R903" s="192"/>
      <c r="S903" s="192"/>
      <c r="T903" s="193"/>
      <c r="AT903" s="187" t="s">
        <v>150</v>
      </c>
      <c r="AU903" s="187" t="s">
        <v>86</v>
      </c>
      <c r="AV903" s="14" t="s">
        <v>86</v>
      </c>
      <c r="AW903" s="14" t="s">
        <v>29</v>
      </c>
      <c r="AX903" s="14" t="s">
        <v>73</v>
      </c>
      <c r="AY903" s="187" t="s">
        <v>139</v>
      </c>
    </row>
    <row r="904" spans="1:65" s="13" customFormat="1">
      <c r="B904" s="178"/>
      <c r="D904" s="179" t="s">
        <v>150</v>
      </c>
      <c r="E904" s="180" t="s">
        <v>1</v>
      </c>
      <c r="F904" s="181" t="s">
        <v>898</v>
      </c>
      <c r="H904" s="180" t="s">
        <v>1</v>
      </c>
      <c r="I904" s="182"/>
      <c r="L904" s="178"/>
      <c r="M904" s="183"/>
      <c r="N904" s="184"/>
      <c r="O904" s="184"/>
      <c r="P904" s="184"/>
      <c r="Q904" s="184"/>
      <c r="R904" s="184"/>
      <c r="S904" s="184"/>
      <c r="T904" s="185"/>
      <c r="AT904" s="180" t="s">
        <v>150</v>
      </c>
      <c r="AU904" s="180" t="s">
        <v>86</v>
      </c>
      <c r="AV904" s="13" t="s">
        <v>80</v>
      </c>
      <c r="AW904" s="13" t="s">
        <v>29</v>
      </c>
      <c r="AX904" s="13" t="s">
        <v>73</v>
      </c>
      <c r="AY904" s="180" t="s">
        <v>139</v>
      </c>
    </row>
    <row r="905" spans="1:65" s="14" customFormat="1">
      <c r="B905" s="186"/>
      <c r="D905" s="179" t="s">
        <v>150</v>
      </c>
      <c r="E905" s="187" t="s">
        <v>1</v>
      </c>
      <c r="F905" s="188" t="s">
        <v>167</v>
      </c>
      <c r="H905" s="189">
        <v>12</v>
      </c>
      <c r="I905" s="190"/>
      <c r="L905" s="186"/>
      <c r="M905" s="191"/>
      <c r="N905" s="192"/>
      <c r="O905" s="192"/>
      <c r="P905" s="192"/>
      <c r="Q905" s="192"/>
      <c r="R905" s="192"/>
      <c r="S905" s="192"/>
      <c r="T905" s="193"/>
      <c r="AT905" s="187" t="s">
        <v>150</v>
      </c>
      <c r="AU905" s="187" t="s">
        <v>86</v>
      </c>
      <c r="AV905" s="14" t="s">
        <v>86</v>
      </c>
      <c r="AW905" s="14" t="s">
        <v>29</v>
      </c>
      <c r="AX905" s="14" t="s">
        <v>73</v>
      </c>
      <c r="AY905" s="187" t="s">
        <v>139</v>
      </c>
    </row>
    <row r="906" spans="1:65" s="15" customFormat="1">
      <c r="B906" s="194"/>
      <c r="D906" s="179" t="s">
        <v>150</v>
      </c>
      <c r="E906" s="195" t="s">
        <v>1</v>
      </c>
      <c r="F906" s="196" t="s">
        <v>153</v>
      </c>
      <c r="H906" s="197">
        <v>68</v>
      </c>
      <c r="I906" s="198"/>
      <c r="L906" s="194"/>
      <c r="M906" s="199"/>
      <c r="N906" s="200"/>
      <c r="O906" s="200"/>
      <c r="P906" s="200"/>
      <c r="Q906" s="200"/>
      <c r="R906" s="200"/>
      <c r="S906" s="200"/>
      <c r="T906" s="201"/>
      <c r="AT906" s="195" t="s">
        <v>150</v>
      </c>
      <c r="AU906" s="195" t="s">
        <v>86</v>
      </c>
      <c r="AV906" s="15" t="s">
        <v>145</v>
      </c>
      <c r="AW906" s="15" t="s">
        <v>29</v>
      </c>
      <c r="AX906" s="15" t="s">
        <v>80</v>
      </c>
      <c r="AY906" s="195" t="s">
        <v>139</v>
      </c>
    </row>
    <row r="907" spans="1:65" s="2" customFormat="1" ht="76.349999999999994" customHeight="1">
      <c r="A907" s="33"/>
      <c r="B907" s="152"/>
      <c r="C907" s="153" t="s">
        <v>625</v>
      </c>
      <c r="D907" s="153" t="s">
        <v>141</v>
      </c>
      <c r="E907" s="154" t="s">
        <v>906</v>
      </c>
      <c r="F907" s="155" t="s">
        <v>907</v>
      </c>
      <c r="G907" s="156" t="s">
        <v>811</v>
      </c>
      <c r="H907" s="157">
        <v>12</v>
      </c>
      <c r="I907" s="158"/>
      <c r="J907" s="159">
        <f t="shared" ref="J907:J912" si="20">ROUND(I907*H907,2)</f>
        <v>0</v>
      </c>
      <c r="K907" s="160"/>
      <c r="L907" s="34"/>
      <c r="M907" s="161" t="s">
        <v>1</v>
      </c>
      <c r="N907" s="162" t="s">
        <v>39</v>
      </c>
      <c r="O907" s="62"/>
      <c r="P907" s="163">
        <f t="shared" ref="P907:P912" si="21">O907*H907</f>
        <v>0</v>
      </c>
      <c r="Q907" s="163">
        <v>0</v>
      </c>
      <c r="R907" s="163">
        <f t="shared" ref="R907:R912" si="22">Q907*H907</f>
        <v>0</v>
      </c>
      <c r="S907" s="163">
        <v>0</v>
      </c>
      <c r="T907" s="164">
        <f t="shared" ref="T907:T912" si="23">S907*H907</f>
        <v>0</v>
      </c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R907" s="165" t="s">
        <v>175</v>
      </c>
      <c r="AT907" s="165" t="s">
        <v>141</v>
      </c>
      <c r="AU907" s="165" t="s">
        <v>86</v>
      </c>
      <c r="AY907" s="18" t="s">
        <v>139</v>
      </c>
      <c r="BE907" s="166">
        <f t="shared" ref="BE907:BE912" si="24">IF(N907="základná",J907,0)</f>
        <v>0</v>
      </c>
      <c r="BF907" s="166">
        <f t="shared" ref="BF907:BF912" si="25">IF(N907="znížená",J907,0)</f>
        <v>0</v>
      </c>
      <c r="BG907" s="166">
        <f t="shared" ref="BG907:BG912" si="26">IF(N907="zákl. prenesená",J907,0)</f>
        <v>0</v>
      </c>
      <c r="BH907" s="166">
        <f t="shared" ref="BH907:BH912" si="27">IF(N907="zníž. prenesená",J907,0)</f>
        <v>0</v>
      </c>
      <c r="BI907" s="166">
        <f t="shared" ref="BI907:BI912" si="28">IF(N907="nulová",J907,0)</f>
        <v>0</v>
      </c>
      <c r="BJ907" s="18" t="s">
        <v>86</v>
      </c>
      <c r="BK907" s="166">
        <f t="shared" ref="BK907:BK912" si="29">ROUND(I907*H907,2)</f>
        <v>0</v>
      </c>
      <c r="BL907" s="18" t="s">
        <v>175</v>
      </c>
      <c r="BM907" s="165" t="s">
        <v>908</v>
      </c>
    </row>
    <row r="908" spans="1:65" s="2" customFormat="1" ht="66.75" customHeight="1">
      <c r="A908" s="33"/>
      <c r="B908" s="152"/>
      <c r="C908" s="153" t="s">
        <v>909</v>
      </c>
      <c r="D908" s="153" t="s">
        <v>141</v>
      </c>
      <c r="E908" s="154" t="s">
        <v>910</v>
      </c>
      <c r="F908" s="155" t="s">
        <v>911</v>
      </c>
      <c r="G908" s="156" t="s">
        <v>811</v>
      </c>
      <c r="H908" s="157">
        <v>4</v>
      </c>
      <c r="I908" s="158"/>
      <c r="J908" s="159">
        <f t="shared" si="20"/>
        <v>0</v>
      </c>
      <c r="K908" s="160"/>
      <c r="L908" s="34"/>
      <c r="M908" s="161" t="s">
        <v>1</v>
      </c>
      <c r="N908" s="162" t="s">
        <v>39</v>
      </c>
      <c r="O908" s="62"/>
      <c r="P908" s="163">
        <f t="shared" si="21"/>
        <v>0</v>
      </c>
      <c r="Q908" s="163">
        <v>0</v>
      </c>
      <c r="R908" s="163">
        <f t="shared" si="22"/>
        <v>0</v>
      </c>
      <c r="S908" s="163">
        <v>0</v>
      </c>
      <c r="T908" s="164">
        <f t="shared" si="23"/>
        <v>0</v>
      </c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R908" s="165" t="s">
        <v>175</v>
      </c>
      <c r="AT908" s="165" t="s">
        <v>141</v>
      </c>
      <c r="AU908" s="165" t="s">
        <v>86</v>
      </c>
      <c r="AY908" s="18" t="s">
        <v>139</v>
      </c>
      <c r="BE908" s="166">
        <f t="shared" si="24"/>
        <v>0</v>
      </c>
      <c r="BF908" s="166">
        <f t="shared" si="25"/>
        <v>0</v>
      </c>
      <c r="BG908" s="166">
        <f t="shared" si="26"/>
        <v>0</v>
      </c>
      <c r="BH908" s="166">
        <f t="shared" si="27"/>
        <v>0</v>
      </c>
      <c r="BI908" s="166">
        <f t="shared" si="28"/>
        <v>0</v>
      </c>
      <c r="BJ908" s="18" t="s">
        <v>86</v>
      </c>
      <c r="BK908" s="166">
        <f t="shared" si="29"/>
        <v>0</v>
      </c>
      <c r="BL908" s="18" t="s">
        <v>175</v>
      </c>
      <c r="BM908" s="165" t="s">
        <v>912</v>
      </c>
    </row>
    <row r="909" spans="1:65" s="2" customFormat="1" ht="66.75" customHeight="1">
      <c r="A909" s="33"/>
      <c r="B909" s="152"/>
      <c r="C909" s="153" t="s">
        <v>628</v>
      </c>
      <c r="D909" s="153" t="s">
        <v>141</v>
      </c>
      <c r="E909" s="154" t="s">
        <v>913</v>
      </c>
      <c r="F909" s="155" t="s">
        <v>914</v>
      </c>
      <c r="G909" s="156" t="s">
        <v>811</v>
      </c>
      <c r="H909" s="157">
        <v>3</v>
      </c>
      <c r="I909" s="158"/>
      <c r="J909" s="159">
        <f t="shared" si="20"/>
        <v>0</v>
      </c>
      <c r="K909" s="160"/>
      <c r="L909" s="34"/>
      <c r="M909" s="161" t="s">
        <v>1</v>
      </c>
      <c r="N909" s="162" t="s">
        <v>39</v>
      </c>
      <c r="O909" s="62"/>
      <c r="P909" s="163">
        <f t="shared" si="21"/>
        <v>0</v>
      </c>
      <c r="Q909" s="163">
        <v>0</v>
      </c>
      <c r="R909" s="163">
        <f t="shared" si="22"/>
        <v>0</v>
      </c>
      <c r="S909" s="163">
        <v>0</v>
      </c>
      <c r="T909" s="164">
        <f t="shared" si="23"/>
        <v>0</v>
      </c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R909" s="165" t="s">
        <v>175</v>
      </c>
      <c r="AT909" s="165" t="s">
        <v>141</v>
      </c>
      <c r="AU909" s="165" t="s">
        <v>86</v>
      </c>
      <c r="AY909" s="18" t="s">
        <v>139</v>
      </c>
      <c r="BE909" s="166">
        <f t="shared" si="24"/>
        <v>0</v>
      </c>
      <c r="BF909" s="166">
        <f t="shared" si="25"/>
        <v>0</v>
      </c>
      <c r="BG909" s="166">
        <f t="shared" si="26"/>
        <v>0</v>
      </c>
      <c r="BH909" s="166">
        <f t="shared" si="27"/>
        <v>0</v>
      </c>
      <c r="BI909" s="166">
        <f t="shared" si="28"/>
        <v>0</v>
      </c>
      <c r="BJ909" s="18" t="s">
        <v>86</v>
      </c>
      <c r="BK909" s="166">
        <f t="shared" si="29"/>
        <v>0</v>
      </c>
      <c r="BL909" s="18" t="s">
        <v>175</v>
      </c>
      <c r="BM909" s="165" t="s">
        <v>915</v>
      </c>
    </row>
    <row r="910" spans="1:65" s="2" customFormat="1" ht="66.75" customHeight="1">
      <c r="A910" s="33"/>
      <c r="B910" s="152"/>
      <c r="C910" s="153" t="s">
        <v>916</v>
      </c>
      <c r="D910" s="153" t="s">
        <v>141</v>
      </c>
      <c r="E910" s="154" t="s">
        <v>917</v>
      </c>
      <c r="F910" s="155" t="s">
        <v>918</v>
      </c>
      <c r="G910" s="156" t="s">
        <v>811</v>
      </c>
      <c r="H910" s="157">
        <v>1</v>
      </c>
      <c r="I910" s="158"/>
      <c r="J910" s="159">
        <f t="shared" si="20"/>
        <v>0</v>
      </c>
      <c r="K910" s="160"/>
      <c r="L910" s="34"/>
      <c r="M910" s="161" t="s">
        <v>1</v>
      </c>
      <c r="N910" s="162" t="s">
        <v>39</v>
      </c>
      <c r="O910" s="62"/>
      <c r="P910" s="163">
        <f t="shared" si="21"/>
        <v>0</v>
      </c>
      <c r="Q910" s="163">
        <v>0</v>
      </c>
      <c r="R910" s="163">
        <f t="shared" si="22"/>
        <v>0</v>
      </c>
      <c r="S910" s="163">
        <v>0</v>
      </c>
      <c r="T910" s="164">
        <f t="shared" si="23"/>
        <v>0</v>
      </c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R910" s="165" t="s">
        <v>175</v>
      </c>
      <c r="AT910" s="165" t="s">
        <v>141</v>
      </c>
      <c r="AU910" s="165" t="s">
        <v>86</v>
      </c>
      <c r="AY910" s="18" t="s">
        <v>139</v>
      </c>
      <c r="BE910" s="166">
        <f t="shared" si="24"/>
        <v>0</v>
      </c>
      <c r="BF910" s="166">
        <f t="shared" si="25"/>
        <v>0</v>
      </c>
      <c r="BG910" s="166">
        <f t="shared" si="26"/>
        <v>0</v>
      </c>
      <c r="BH910" s="166">
        <f t="shared" si="27"/>
        <v>0</v>
      </c>
      <c r="BI910" s="166">
        <f t="shared" si="28"/>
        <v>0</v>
      </c>
      <c r="BJ910" s="18" t="s">
        <v>86</v>
      </c>
      <c r="BK910" s="166">
        <f t="shared" si="29"/>
        <v>0</v>
      </c>
      <c r="BL910" s="18" t="s">
        <v>175</v>
      </c>
      <c r="BM910" s="165" t="s">
        <v>919</v>
      </c>
    </row>
    <row r="911" spans="1:65" s="2" customFormat="1" ht="62.65" customHeight="1">
      <c r="A911" s="33"/>
      <c r="B911" s="152"/>
      <c r="C911" s="153" t="s">
        <v>631</v>
      </c>
      <c r="D911" s="153" t="s">
        <v>141</v>
      </c>
      <c r="E911" s="154" t="s">
        <v>920</v>
      </c>
      <c r="F911" s="155" t="s">
        <v>921</v>
      </c>
      <c r="G911" s="156" t="s">
        <v>811</v>
      </c>
      <c r="H911" s="157">
        <v>14</v>
      </c>
      <c r="I911" s="158"/>
      <c r="J911" s="159">
        <f t="shared" si="20"/>
        <v>0</v>
      </c>
      <c r="K911" s="160"/>
      <c r="L911" s="34"/>
      <c r="M911" s="161" t="s">
        <v>1</v>
      </c>
      <c r="N911" s="162" t="s">
        <v>39</v>
      </c>
      <c r="O911" s="62"/>
      <c r="P911" s="163">
        <f t="shared" si="21"/>
        <v>0</v>
      </c>
      <c r="Q911" s="163">
        <v>0</v>
      </c>
      <c r="R911" s="163">
        <f t="shared" si="22"/>
        <v>0</v>
      </c>
      <c r="S911" s="163">
        <v>0</v>
      </c>
      <c r="T911" s="164">
        <f t="shared" si="23"/>
        <v>0</v>
      </c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R911" s="165" t="s">
        <v>175</v>
      </c>
      <c r="AT911" s="165" t="s">
        <v>141</v>
      </c>
      <c r="AU911" s="165" t="s">
        <v>86</v>
      </c>
      <c r="AY911" s="18" t="s">
        <v>139</v>
      </c>
      <c r="BE911" s="166">
        <f t="shared" si="24"/>
        <v>0</v>
      </c>
      <c r="BF911" s="166">
        <f t="shared" si="25"/>
        <v>0</v>
      </c>
      <c r="BG911" s="166">
        <f t="shared" si="26"/>
        <v>0</v>
      </c>
      <c r="BH911" s="166">
        <f t="shared" si="27"/>
        <v>0</v>
      </c>
      <c r="BI911" s="166">
        <f t="shared" si="28"/>
        <v>0</v>
      </c>
      <c r="BJ911" s="18" t="s">
        <v>86</v>
      </c>
      <c r="BK911" s="166">
        <f t="shared" si="29"/>
        <v>0</v>
      </c>
      <c r="BL911" s="18" t="s">
        <v>175</v>
      </c>
      <c r="BM911" s="165" t="s">
        <v>922</v>
      </c>
    </row>
    <row r="912" spans="1:65" s="2" customFormat="1" ht="66.75" customHeight="1">
      <c r="A912" s="33"/>
      <c r="B912" s="152"/>
      <c r="C912" s="153" t="s">
        <v>923</v>
      </c>
      <c r="D912" s="153" t="s">
        <v>141</v>
      </c>
      <c r="E912" s="154" t="s">
        <v>924</v>
      </c>
      <c r="F912" s="155" t="s">
        <v>925</v>
      </c>
      <c r="G912" s="156" t="s">
        <v>144</v>
      </c>
      <c r="H912" s="157">
        <v>17</v>
      </c>
      <c r="I912" s="158"/>
      <c r="J912" s="159">
        <f t="shared" si="20"/>
        <v>0</v>
      </c>
      <c r="K912" s="160"/>
      <c r="L912" s="34"/>
      <c r="M912" s="161" t="s">
        <v>1</v>
      </c>
      <c r="N912" s="162" t="s">
        <v>39</v>
      </c>
      <c r="O912" s="62"/>
      <c r="P912" s="163">
        <f t="shared" si="21"/>
        <v>0</v>
      </c>
      <c r="Q912" s="163">
        <v>0</v>
      </c>
      <c r="R912" s="163">
        <f t="shared" si="22"/>
        <v>0</v>
      </c>
      <c r="S912" s="163">
        <v>0</v>
      </c>
      <c r="T912" s="164">
        <f t="shared" si="23"/>
        <v>0</v>
      </c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R912" s="165" t="s">
        <v>175</v>
      </c>
      <c r="AT912" s="165" t="s">
        <v>141</v>
      </c>
      <c r="AU912" s="165" t="s">
        <v>86</v>
      </c>
      <c r="AY912" s="18" t="s">
        <v>139</v>
      </c>
      <c r="BE912" s="166">
        <f t="shared" si="24"/>
        <v>0</v>
      </c>
      <c r="BF912" s="166">
        <f t="shared" si="25"/>
        <v>0</v>
      </c>
      <c r="BG912" s="166">
        <f t="shared" si="26"/>
        <v>0</v>
      </c>
      <c r="BH912" s="166">
        <f t="shared" si="27"/>
        <v>0</v>
      </c>
      <c r="BI912" s="166">
        <f t="shared" si="28"/>
        <v>0</v>
      </c>
      <c r="BJ912" s="18" t="s">
        <v>86</v>
      </c>
      <c r="BK912" s="166">
        <f t="shared" si="29"/>
        <v>0</v>
      </c>
      <c r="BL912" s="18" t="s">
        <v>175</v>
      </c>
      <c r="BM912" s="165" t="s">
        <v>926</v>
      </c>
    </row>
    <row r="913" spans="1:65" s="14" customFormat="1">
      <c r="B913" s="186"/>
      <c r="D913" s="179" t="s">
        <v>150</v>
      </c>
      <c r="E913" s="187" t="s">
        <v>1</v>
      </c>
      <c r="F913" s="188" t="s">
        <v>233</v>
      </c>
      <c r="H913" s="189">
        <v>17</v>
      </c>
      <c r="I913" s="190"/>
      <c r="L913" s="186"/>
      <c r="M913" s="191"/>
      <c r="N913" s="192"/>
      <c r="O913" s="192"/>
      <c r="P913" s="192"/>
      <c r="Q913" s="192"/>
      <c r="R913" s="192"/>
      <c r="S913" s="192"/>
      <c r="T913" s="193"/>
      <c r="AT913" s="187" t="s">
        <v>150</v>
      </c>
      <c r="AU913" s="187" t="s">
        <v>86</v>
      </c>
      <c r="AV913" s="14" t="s">
        <v>86</v>
      </c>
      <c r="AW913" s="14" t="s">
        <v>29</v>
      </c>
      <c r="AX913" s="14" t="s">
        <v>73</v>
      </c>
      <c r="AY913" s="187" t="s">
        <v>139</v>
      </c>
    </row>
    <row r="914" spans="1:65" s="15" customFormat="1">
      <c r="B914" s="194"/>
      <c r="D914" s="179" t="s">
        <v>150</v>
      </c>
      <c r="E914" s="195" t="s">
        <v>1</v>
      </c>
      <c r="F914" s="196" t="s">
        <v>153</v>
      </c>
      <c r="H914" s="197">
        <v>17</v>
      </c>
      <c r="I914" s="198"/>
      <c r="L914" s="194"/>
      <c r="M914" s="199"/>
      <c r="N914" s="200"/>
      <c r="O914" s="200"/>
      <c r="P914" s="200"/>
      <c r="Q914" s="200"/>
      <c r="R914" s="200"/>
      <c r="S914" s="200"/>
      <c r="T914" s="201"/>
      <c r="AT914" s="195" t="s">
        <v>150</v>
      </c>
      <c r="AU914" s="195" t="s">
        <v>86</v>
      </c>
      <c r="AV914" s="15" t="s">
        <v>145</v>
      </c>
      <c r="AW914" s="15" t="s">
        <v>29</v>
      </c>
      <c r="AX914" s="15" t="s">
        <v>80</v>
      </c>
      <c r="AY914" s="195" t="s">
        <v>139</v>
      </c>
    </row>
    <row r="915" spans="1:65" s="2" customFormat="1" ht="33" customHeight="1">
      <c r="A915" s="33"/>
      <c r="B915" s="152"/>
      <c r="C915" s="153" t="s">
        <v>668</v>
      </c>
      <c r="D915" s="153" t="s">
        <v>141</v>
      </c>
      <c r="E915" s="154" t="s">
        <v>927</v>
      </c>
      <c r="F915" s="155" t="s">
        <v>928</v>
      </c>
      <c r="G915" s="156" t="s">
        <v>881</v>
      </c>
      <c r="H915" s="210"/>
      <c r="I915" s="158"/>
      <c r="J915" s="159">
        <f>ROUND(I915*H915,2)</f>
        <v>0</v>
      </c>
      <c r="K915" s="160"/>
      <c r="L915" s="34"/>
      <c r="M915" s="161" t="s">
        <v>1</v>
      </c>
      <c r="N915" s="162" t="s">
        <v>39</v>
      </c>
      <c r="O915" s="62"/>
      <c r="P915" s="163">
        <f>O915*H915</f>
        <v>0</v>
      </c>
      <c r="Q915" s="163">
        <v>0</v>
      </c>
      <c r="R915" s="163">
        <f>Q915*H915</f>
        <v>0</v>
      </c>
      <c r="S915" s="163">
        <v>0</v>
      </c>
      <c r="T915" s="164">
        <f>S915*H915</f>
        <v>0</v>
      </c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R915" s="165" t="s">
        <v>175</v>
      </c>
      <c r="AT915" s="165" t="s">
        <v>141</v>
      </c>
      <c r="AU915" s="165" t="s">
        <v>86</v>
      </c>
      <c r="AY915" s="18" t="s">
        <v>139</v>
      </c>
      <c r="BE915" s="166">
        <f>IF(N915="základná",J915,0)</f>
        <v>0</v>
      </c>
      <c r="BF915" s="166">
        <f>IF(N915="znížená",J915,0)</f>
        <v>0</v>
      </c>
      <c r="BG915" s="166">
        <f>IF(N915="zákl. prenesená",J915,0)</f>
        <v>0</v>
      </c>
      <c r="BH915" s="166">
        <f>IF(N915="zníž. prenesená",J915,0)</f>
        <v>0</v>
      </c>
      <c r="BI915" s="166">
        <f>IF(N915="nulová",J915,0)</f>
        <v>0</v>
      </c>
      <c r="BJ915" s="18" t="s">
        <v>86</v>
      </c>
      <c r="BK915" s="166">
        <f>ROUND(I915*H915,2)</f>
        <v>0</v>
      </c>
      <c r="BL915" s="18" t="s">
        <v>175</v>
      </c>
      <c r="BM915" s="165" t="s">
        <v>929</v>
      </c>
    </row>
    <row r="916" spans="1:65" s="12" customFormat="1" ht="22.9" customHeight="1">
      <c r="B916" s="139"/>
      <c r="D916" s="140" t="s">
        <v>72</v>
      </c>
      <c r="E916" s="150" t="s">
        <v>930</v>
      </c>
      <c r="F916" s="150" t="s">
        <v>931</v>
      </c>
      <c r="I916" s="142"/>
      <c r="J916" s="151">
        <f>BK916</f>
        <v>0</v>
      </c>
      <c r="L916" s="139"/>
      <c r="M916" s="144"/>
      <c r="N916" s="145"/>
      <c r="O916" s="145"/>
      <c r="P916" s="146">
        <f>SUM(P917:P919)</f>
        <v>0</v>
      </c>
      <c r="Q916" s="145"/>
      <c r="R916" s="146">
        <f>SUM(R917:R919)</f>
        <v>0</v>
      </c>
      <c r="S916" s="145"/>
      <c r="T916" s="147">
        <f>SUM(T917:T919)</f>
        <v>0</v>
      </c>
      <c r="AR916" s="140" t="s">
        <v>86</v>
      </c>
      <c r="AT916" s="148" t="s">
        <v>72</v>
      </c>
      <c r="AU916" s="148" t="s">
        <v>80</v>
      </c>
      <c r="AY916" s="140" t="s">
        <v>139</v>
      </c>
      <c r="BK916" s="149">
        <f>SUM(BK917:BK919)</f>
        <v>0</v>
      </c>
    </row>
    <row r="917" spans="1:65" s="2" customFormat="1" ht="24.2" customHeight="1">
      <c r="A917" s="33"/>
      <c r="B917" s="152"/>
      <c r="C917" s="153" t="s">
        <v>932</v>
      </c>
      <c r="D917" s="153" t="s">
        <v>141</v>
      </c>
      <c r="E917" s="154" t="s">
        <v>933</v>
      </c>
      <c r="F917" s="155" t="s">
        <v>934</v>
      </c>
      <c r="G917" s="156" t="s">
        <v>811</v>
      </c>
      <c r="H917" s="157">
        <v>38</v>
      </c>
      <c r="I917" s="158"/>
      <c r="J917" s="159">
        <f>ROUND(I917*H917,2)</f>
        <v>0</v>
      </c>
      <c r="K917" s="160"/>
      <c r="L917" s="34"/>
      <c r="M917" s="161" t="s">
        <v>1</v>
      </c>
      <c r="N917" s="162" t="s">
        <v>39</v>
      </c>
      <c r="O917" s="62"/>
      <c r="P917" s="163">
        <f>O917*H917</f>
        <v>0</v>
      </c>
      <c r="Q917" s="163">
        <v>0</v>
      </c>
      <c r="R917" s="163">
        <f>Q917*H917</f>
        <v>0</v>
      </c>
      <c r="S917" s="163">
        <v>0</v>
      </c>
      <c r="T917" s="164">
        <f>S917*H917</f>
        <v>0</v>
      </c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R917" s="165" t="s">
        <v>175</v>
      </c>
      <c r="AT917" s="165" t="s">
        <v>141</v>
      </c>
      <c r="AU917" s="165" t="s">
        <v>86</v>
      </c>
      <c r="AY917" s="18" t="s">
        <v>139</v>
      </c>
      <c r="BE917" s="166">
        <f>IF(N917="základná",J917,0)</f>
        <v>0</v>
      </c>
      <c r="BF917" s="166">
        <f>IF(N917="znížená",J917,0)</f>
        <v>0</v>
      </c>
      <c r="BG917" s="166">
        <f>IF(N917="zákl. prenesená",J917,0)</f>
        <v>0</v>
      </c>
      <c r="BH917" s="166">
        <f>IF(N917="zníž. prenesená",J917,0)</f>
        <v>0</v>
      </c>
      <c r="BI917" s="166">
        <f>IF(N917="nulová",J917,0)</f>
        <v>0</v>
      </c>
      <c r="BJ917" s="18" t="s">
        <v>86</v>
      </c>
      <c r="BK917" s="166">
        <f>ROUND(I917*H917,2)</f>
        <v>0</v>
      </c>
      <c r="BL917" s="18" t="s">
        <v>175</v>
      </c>
      <c r="BM917" s="165" t="s">
        <v>935</v>
      </c>
    </row>
    <row r="918" spans="1:65" s="2" customFormat="1" ht="16.5" customHeight="1">
      <c r="A918" s="33"/>
      <c r="B918" s="152"/>
      <c r="C918" s="153" t="s">
        <v>671</v>
      </c>
      <c r="D918" s="153" t="s">
        <v>141</v>
      </c>
      <c r="E918" s="154" t="s">
        <v>936</v>
      </c>
      <c r="F918" s="155" t="s">
        <v>937</v>
      </c>
      <c r="G918" s="156" t="s">
        <v>811</v>
      </c>
      <c r="H918" s="157">
        <v>1</v>
      </c>
      <c r="I918" s="158"/>
      <c r="J918" s="159">
        <f>ROUND(I918*H918,2)</f>
        <v>0</v>
      </c>
      <c r="K918" s="160"/>
      <c r="L918" s="34"/>
      <c r="M918" s="161" t="s">
        <v>1</v>
      </c>
      <c r="N918" s="162" t="s">
        <v>39</v>
      </c>
      <c r="O918" s="62"/>
      <c r="P918" s="163">
        <f>O918*H918</f>
        <v>0</v>
      </c>
      <c r="Q918" s="163">
        <v>0</v>
      </c>
      <c r="R918" s="163">
        <f>Q918*H918</f>
        <v>0</v>
      </c>
      <c r="S918" s="163">
        <v>0</v>
      </c>
      <c r="T918" s="164">
        <f>S918*H918</f>
        <v>0</v>
      </c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R918" s="165" t="s">
        <v>175</v>
      </c>
      <c r="AT918" s="165" t="s">
        <v>141</v>
      </c>
      <c r="AU918" s="165" t="s">
        <v>86</v>
      </c>
      <c r="AY918" s="18" t="s">
        <v>139</v>
      </c>
      <c r="BE918" s="166">
        <f>IF(N918="základná",J918,0)</f>
        <v>0</v>
      </c>
      <c r="BF918" s="166">
        <f>IF(N918="znížená",J918,0)</f>
        <v>0</v>
      </c>
      <c r="BG918" s="166">
        <f>IF(N918="zákl. prenesená",J918,0)</f>
        <v>0</v>
      </c>
      <c r="BH918" s="166">
        <f>IF(N918="zníž. prenesená",J918,0)</f>
        <v>0</v>
      </c>
      <c r="BI918" s="166">
        <f>IF(N918="nulová",J918,0)</f>
        <v>0</v>
      </c>
      <c r="BJ918" s="18" t="s">
        <v>86</v>
      </c>
      <c r="BK918" s="166">
        <f>ROUND(I918*H918,2)</f>
        <v>0</v>
      </c>
      <c r="BL918" s="18" t="s">
        <v>175</v>
      </c>
      <c r="BM918" s="165" t="s">
        <v>938</v>
      </c>
    </row>
    <row r="919" spans="1:65" s="2" customFormat="1" ht="24.2" customHeight="1">
      <c r="A919" s="33"/>
      <c r="B919" s="152"/>
      <c r="C919" s="153" t="s">
        <v>939</v>
      </c>
      <c r="D919" s="153" t="s">
        <v>141</v>
      </c>
      <c r="E919" s="154" t="s">
        <v>940</v>
      </c>
      <c r="F919" s="155" t="s">
        <v>941</v>
      </c>
      <c r="G919" s="156" t="s">
        <v>881</v>
      </c>
      <c r="H919" s="210"/>
      <c r="I919" s="158"/>
      <c r="J919" s="159">
        <f>ROUND(I919*H919,2)</f>
        <v>0</v>
      </c>
      <c r="K919" s="160"/>
      <c r="L919" s="34"/>
      <c r="M919" s="161" t="s">
        <v>1</v>
      </c>
      <c r="N919" s="162" t="s">
        <v>39</v>
      </c>
      <c r="O919" s="62"/>
      <c r="P919" s="163">
        <f>O919*H919</f>
        <v>0</v>
      </c>
      <c r="Q919" s="163">
        <v>0</v>
      </c>
      <c r="R919" s="163">
        <f>Q919*H919</f>
        <v>0</v>
      </c>
      <c r="S919" s="163">
        <v>0</v>
      </c>
      <c r="T919" s="164">
        <f>S919*H919</f>
        <v>0</v>
      </c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R919" s="165" t="s">
        <v>175</v>
      </c>
      <c r="AT919" s="165" t="s">
        <v>141</v>
      </c>
      <c r="AU919" s="165" t="s">
        <v>86</v>
      </c>
      <c r="AY919" s="18" t="s">
        <v>139</v>
      </c>
      <c r="BE919" s="166">
        <f>IF(N919="základná",J919,0)</f>
        <v>0</v>
      </c>
      <c r="BF919" s="166">
        <f>IF(N919="znížená",J919,0)</f>
        <v>0</v>
      </c>
      <c r="BG919" s="166">
        <f>IF(N919="zákl. prenesená",J919,0)</f>
        <v>0</v>
      </c>
      <c r="BH919" s="166">
        <f>IF(N919="zníž. prenesená",J919,0)</f>
        <v>0</v>
      </c>
      <c r="BI919" s="166">
        <f>IF(N919="nulová",J919,0)</f>
        <v>0</v>
      </c>
      <c r="BJ919" s="18" t="s">
        <v>86</v>
      </c>
      <c r="BK919" s="166">
        <f>ROUND(I919*H919,2)</f>
        <v>0</v>
      </c>
      <c r="BL919" s="18" t="s">
        <v>175</v>
      </c>
      <c r="BM919" s="165" t="s">
        <v>942</v>
      </c>
    </row>
    <row r="920" spans="1:65" s="12" customFormat="1" ht="22.9" customHeight="1">
      <c r="B920" s="139"/>
      <c r="D920" s="140" t="s">
        <v>72</v>
      </c>
      <c r="E920" s="150" t="s">
        <v>943</v>
      </c>
      <c r="F920" s="150" t="s">
        <v>944</v>
      </c>
      <c r="I920" s="142"/>
      <c r="J920" s="151">
        <f>BK920</f>
        <v>0</v>
      </c>
      <c r="L920" s="139"/>
      <c r="M920" s="144"/>
      <c r="N920" s="145"/>
      <c r="O920" s="145"/>
      <c r="P920" s="146">
        <f>SUM(P921:P933)</f>
        <v>0</v>
      </c>
      <c r="Q920" s="145"/>
      <c r="R920" s="146">
        <f>SUM(R921:R933)</f>
        <v>0</v>
      </c>
      <c r="S920" s="145"/>
      <c r="T920" s="147">
        <f>SUM(T921:T933)</f>
        <v>0</v>
      </c>
      <c r="AR920" s="140" t="s">
        <v>86</v>
      </c>
      <c r="AT920" s="148" t="s">
        <v>72</v>
      </c>
      <c r="AU920" s="148" t="s">
        <v>80</v>
      </c>
      <c r="AY920" s="140" t="s">
        <v>139</v>
      </c>
      <c r="BK920" s="149">
        <f>SUM(BK921:BK933)</f>
        <v>0</v>
      </c>
    </row>
    <row r="921" spans="1:65" s="2" customFormat="1" ht="33" customHeight="1">
      <c r="A921" s="33"/>
      <c r="B921" s="152"/>
      <c r="C921" s="153" t="s">
        <v>691</v>
      </c>
      <c r="D921" s="153" t="s">
        <v>141</v>
      </c>
      <c r="E921" s="154" t="s">
        <v>945</v>
      </c>
      <c r="F921" s="155" t="s">
        <v>946</v>
      </c>
      <c r="G921" s="156" t="s">
        <v>144</v>
      </c>
      <c r="H921" s="157">
        <v>10.5</v>
      </c>
      <c r="I921" s="158"/>
      <c r="J921" s="159">
        <f>ROUND(I921*H921,2)</f>
        <v>0</v>
      </c>
      <c r="K921" s="160"/>
      <c r="L921" s="34"/>
      <c r="M921" s="161" t="s">
        <v>1</v>
      </c>
      <c r="N921" s="162" t="s">
        <v>39</v>
      </c>
      <c r="O921" s="62"/>
      <c r="P921" s="163">
        <f>O921*H921</f>
        <v>0</v>
      </c>
      <c r="Q921" s="163">
        <v>0</v>
      </c>
      <c r="R921" s="163">
        <f>Q921*H921</f>
        <v>0</v>
      </c>
      <c r="S921" s="163">
        <v>0</v>
      </c>
      <c r="T921" s="164">
        <f>S921*H921</f>
        <v>0</v>
      </c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R921" s="165" t="s">
        <v>175</v>
      </c>
      <c r="AT921" s="165" t="s">
        <v>141</v>
      </c>
      <c r="AU921" s="165" t="s">
        <v>86</v>
      </c>
      <c r="AY921" s="18" t="s">
        <v>139</v>
      </c>
      <c r="BE921" s="166">
        <f>IF(N921="základná",J921,0)</f>
        <v>0</v>
      </c>
      <c r="BF921" s="166">
        <f>IF(N921="znížená",J921,0)</f>
        <v>0</v>
      </c>
      <c r="BG921" s="166">
        <f>IF(N921="zákl. prenesená",J921,0)</f>
        <v>0</v>
      </c>
      <c r="BH921" s="166">
        <f>IF(N921="zníž. prenesená",J921,0)</f>
        <v>0</v>
      </c>
      <c r="BI921" s="166">
        <f>IF(N921="nulová",J921,0)</f>
        <v>0</v>
      </c>
      <c r="BJ921" s="18" t="s">
        <v>86</v>
      </c>
      <c r="BK921" s="166">
        <f>ROUND(I921*H921,2)</f>
        <v>0</v>
      </c>
      <c r="BL921" s="18" t="s">
        <v>175</v>
      </c>
      <c r="BM921" s="165" t="s">
        <v>947</v>
      </c>
    </row>
    <row r="922" spans="1:65" s="13" customFormat="1">
      <c r="B922" s="178"/>
      <c r="D922" s="179" t="s">
        <v>150</v>
      </c>
      <c r="E922" s="180" t="s">
        <v>1</v>
      </c>
      <c r="F922" s="181" t="s">
        <v>948</v>
      </c>
      <c r="H922" s="180" t="s">
        <v>1</v>
      </c>
      <c r="I922" s="182"/>
      <c r="L922" s="178"/>
      <c r="M922" s="183"/>
      <c r="N922" s="184"/>
      <c r="O922" s="184"/>
      <c r="P922" s="184"/>
      <c r="Q922" s="184"/>
      <c r="R922" s="184"/>
      <c r="S922" s="184"/>
      <c r="T922" s="185"/>
      <c r="AT922" s="180" t="s">
        <v>150</v>
      </c>
      <c r="AU922" s="180" t="s">
        <v>86</v>
      </c>
      <c r="AV922" s="13" t="s">
        <v>80</v>
      </c>
      <c r="AW922" s="13" t="s">
        <v>29</v>
      </c>
      <c r="AX922" s="13" t="s">
        <v>73</v>
      </c>
      <c r="AY922" s="180" t="s">
        <v>139</v>
      </c>
    </row>
    <row r="923" spans="1:65" s="14" customFormat="1">
      <c r="B923" s="186"/>
      <c r="D923" s="179" t="s">
        <v>150</v>
      </c>
      <c r="E923" s="187" t="s">
        <v>1</v>
      </c>
      <c r="F923" s="188" t="s">
        <v>949</v>
      </c>
      <c r="H923" s="189">
        <v>10.5</v>
      </c>
      <c r="I923" s="190"/>
      <c r="L923" s="186"/>
      <c r="M923" s="191"/>
      <c r="N923" s="192"/>
      <c r="O923" s="192"/>
      <c r="P923" s="192"/>
      <c r="Q923" s="192"/>
      <c r="R923" s="192"/>
      <c r="S923" s="192"/>
      <c r="T923" s="193"/>
      <c r="AT923" s="187" t="s">
        <v>150</v>
      </c>
      <c r="AU923" s="187" t="s">
        <v>86</v>
      </c>
      <c r="AV923" s="14" t="s">
        <v>86</v>
      </c>
      <c r="AW923" s="14" t="s">
        <v>29</v>
      </c>
      <c r="AX923" s="14" t="s">
        <v>73</v>
      </c>
      <c r="AY923" s="187" t="s">
        <v>139</v>
      </c>
    </row>
    <row r="924" spans="1:65" s="15" customFormat="1">
      <c r="B924" s="194"/>
      <c r="D924" s="179" t="s">
        <v>150</v>
      </c>
      <c r="E924" s="195" t="s">
        <v>1</v>
      </c>
      <c r="F924" s="196" t="s">
        <v>153</v>
      </c>
      <c r="H924" s="197">
        <v>10.5</v>
      </c>
      <c r="I924" s="198"/>
      <c r="L924" s="194"/>
      <c r="M924" s="199"/>
      <c r="N924" s="200"/>
      <c r="O924" s="200"/>
      <c r="P924" s="200"/>
      <c r="Q924" s="200"/>
      <c r="R924" s="200"/>
      <c r="S924" s="200"/>
      <c r="T924" s="201"/>
      <c r="AT924" s="195" t="s">
        <v>150</v>
      </c>
      <c r="AU924" s="195" t="s">
        <v>86</v>
      </c>
      <c r="AV924" s="15" t="s">
        <v>145</v>
      </c>
      <c r="AW924" s="15" t="s">
        <v>29</v>
      </c>
      <c r="AX924" s="15" t="s">
        <v>80</v>
      </c>
      <c r="AY924" s="195" t="s">
        <v>139</v>
      </c>
    </row>
    <row r="925" spans="1:65" s="2" customFormat="1" ht="16.5" customHeight="1">
      <c r="A925" s="33"/>
      <c r="B925" s="152"/>
      <c r="C925" s="167" t="s">
        <v>950</v>
      </c>
      <c r="D925" s="167" t="s">
        <v>146</v>
      </c>
      <c r="E925" s="168" t="s">
        <v>951</v>
      </c>
      <c r="F925" s="169" t="s">
        <v>952</v>
      </c>
      <c r="G925" s="170" t="s">
        <v>144</v>
      </c>
      <c r="H925" s="171">
        <v>11.025</v>
      </c>
      <c r="I925" s="172"/>
      <c r="J925" s="173">
        <f>ROUND(I925*H925,2)</f>
        <v>0</v>
      </c>
      <c r="K925" s="174"/>
      <c r="L925" s="175"/>
      <c r="M925" s="176" t="s">
        <v>1</v>
      </c>
      <c r="N925" s="177" t="s">
        <v>39</v>
      </c>
      <c r="O925" s="62"/>
      <c r="P925" s="163">
        <f>O925*H925</f>
        <v>0</v>
      </c>
      <c r="Q925" s="163">
        <v>0</v>
      </c>
      <c r="R925" s="163">
        <f>Q925*H925</f>
        <v>0</v>
      </c>
      <c r="S925" s="163">
        <v>0</v>
      </c>
      <c r="T925" s="164">
        <f>S925*H925</f>
        <v>0</v>
      </c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R925" s="165" t="s">
        <v>229</v>
      </c>
      <c r="AT925" s="165" t="s">
        <v>146</v>
      </c>
      <c r="AU925" s="165" t="s">
        <v>86</v>
      </c>
      <c r="AY925" s="18" t="s">
        <v>139</v>
      </c>
      <c r="BE925" s="166">
        <f>IF(N925="základná",J925,0)</f>
        <v>0</v>
      </c>
      <c r="BF925" s="166">
        <f>IF(N925="znížená",J925,0)</f>
        <v>0</v>
      </c>
      <c r="BG925" s="166">
        <f>IF(N925="zákl. prenesená",J925,0)</f>
        <v>0</v>
      </c>
      <c r="BH925" s="166">
        <f>IF(N925="zníž. prenesená",J925,0)</f>
        <v>0</v>
      </c>
      <c r="BI925" s="166">
        <f>IF(N925="nulová",J925,0)</f>
        <v>0</v>
      </c>
      <c r="BJ925" s="18" t="s">
        <v>86</v>
      </c>
      <c r="BK925" s="166">
        <f>ROUND(I925*H925,2)</f>
        <v>0</v>
      </c>
      <c r="BL925" s="18" t="s">
        <v>175</v>
      </c>
      <c r="BM925" s="165" t="s">
        <v>953</v>
      </c>
    </row>
    <row r="926" spans="1:65" s="14" customFormat="1">
      <c r="B926" s="186"/>
      <c r="D926" s="179" t="s">
        <v>150</v>
      </c>
      <c r="E926" s="187" t="s">
        <v>1</v>
      </c>
      <c r="F926" s="188" t="s">
        <v>954</v>
      </c>
      <c r="H926" s="189">
        <v>11.025</v>
      </c>
      <c r="I926" s="190"/>
      <c r="L926" s="186"/>
      <c r="M926" s="191"/>
      <c r="N926" s="192"/>
      <c r="O926" s="192"/>
      <c r="P926" s="192"/>
      <c r="Q926" s="192"/>
      <c r="R926" s="192"/>
      <c r="S926" s="192"/>
      <c r="T926" s="193"/>
      <c r="AT926" s="187" t="s">
        <v>150</v>
      </c>
      <c r="AU926" s="187" t="s">
        <v>86</v>
      </c>
      <c r="AV926" s="14" t="s">
        <v>86</v>
      </c>
      <c r="AW926" s="14" t="s">
        <v>29</v>
      </c>
      <c r="AX926" s="14" t="s">
        <v>73</v>
      </c>
      <c r="AY926" s="187" t="s">
        <v>139</v>
      </c>
    </row>
    <row r="927" spans="1:65" s="15" customFormat="1">
      <c r="B927" s="194"/>
      <c r="D927" s="179" t="s">
        <v>150</v>
      </c>
      <c r="E927" s="195" t="s">
        <v>1</v>
      </c>
      <c r="F927" s="196" t="s">
        <v>153</v>
      </c>
      <c r="H927" s="197">
        <v>11.025</v>
      </c>
      <c r="I927" s="198"/>
      <c r="L927" s="194"/>
      <c r="M927" s="199"/>
      <c r="N927" s="200"/>
      <c r="O927" s="200"/>
      <c r="P927" s="200"/>
      <c r="Q927" s="200"/>
      <c r="R927" s="200"/>
      <c r="S927" s="200"/>
      <c r="T927" s="201"/>
      <c r="AT927" s="195" t="s">
        <v>150</v>
      </c>
      <c r="AU927" s="195" t="s">
        <v>86</v>
      </c>
      <c r="AV927" s="15" t="s">
        <v>145</v>
      </c>
      <c r="AW927" s="15" t="s">
        <v>29</v>
      </c>
      <c r="AX927" s="15" t="s">
        <v>80</v>
      </c>
      <c r="AY927" s="195" t="s">
        <v>139</v>
      </c>
    </row>
    <row r="928" spans="1:65" s="2" customFormat="1" ht="24.2" customHeight="1">
      <c r="A928" s="33"/>
      <c r="B928" s="152"/>
      <c r="C928" s="153" t="s">
        <v>694</v>
      </c>
      <c r="D928" s="153" t="s">
        <v>141</v>
      </c>
      <c r="E928" s="154" t="s">
        <v>955</v>
      </c>
      <c r="F928" s="155" t="s">
        <v>956</v>
      </c>
      <c r="G928" s="156" t="s">
        <v>144</v>
      </c>
      <c r="H928" s="157">
        <v>403.03</v>
      </c>
      <c r="I928" s="158"/>
      <c r="J928" s="159">
        <f t="shared" ref="J928:J933" si="30">ROUND(I928*H928,2)</f>
        <v>0</v>
      </c>
      <c r="K928" s="160"/>
      <c r="L928" s="34"/>
      <c r="M928" s="161" t="s">
        <v>1</v>
      </c>
      <c r="N928" s="162" t="s">
        <v>39</v>
      </c>
      <c r="O928" s="62"/>
      <c r="P928" s="163">
        <f t="shared" ref="P928:P933" si="31">O928*H928</f>
        <v>0</v>
      </c>
      <c r="Q928" s="163">
        <v>0</v>
      </c>
      <c r="R928" s="163">
        <f t="shared" ref="R928:R933" si="32">Q928*H928</f>
        <v>0</v>
      </c>
      <c r="S928" s="163">
        <v>0</v>
      </c>
      <c r="T928" s="164">
        <f t="shared" ref="T928:T933" si="33">S928*H928</f>
        <v>0</v>
      </c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R928" s="165" t="s">
        <v>175</v>
      </c>
      <c r="AT928" s="165" t="s">
        <v>141</v>
      </c>
      <c r="AU928" s="165" t="s">
        <v>86</v>
      </c>
      <c r="AY928" s="18" t="s">
        <v>139</v>
      </c>
      <c r="BE928" s="166">
        <f t="shared" ref="BE928:BE933" si="34">IF(N928="základná",J928,0)</f>
        <v>0</v>
      </c>
      <c r="BF928" s="166">
        <f t="shared" ref="BF928:BF933" si="35">IF(N928="znížená",J928,0)</f>
        <v>0</v>
      </c>
      <c r="BG928" s="166">
        <f t="shared" ref="BG928:BG933" si="36">IF(N928="zákl. prenesená",J928,0)</f>
        <v>0</v>
      </c>
      <c r="BH928" s="166">
        <f t="shared" ref="BH928:BH933" si="37">IF(N928="zníž. prenesená",J928,0)</f>
        <v>0</v>
      </c>
      <c r="BI928" s="166">
        <f t="shared" ref="BI928:BI933" si="38">IF(N928="nulová",J928,0)</f>
        <v>0</v>
      </c>
      <c r="BJ928" s="18" t="s">
        <v>86</v>
      </c>
      <c r="BK928" s="166">
        <f t="shared" ref="BK928:BK933" si="39">ROUND(I928*H928,2)</f>
        <v>0</v>
      </c>
      <c r="BL928" s="18" t="s">
        <v>175</v>
      </c>
      <c r="BM928" s="165" t="s">
        <v>957</v>
      </c>
    </row>
    <row r="929" spans="1:65" s="2" customFormat="1" ht="24.2" customHeight="1">
      <c r="A929" s="33"/>
      <c r="B929" s="152"/>
      <c r="C929" s="153" t="s">
        <v>958</v>
      </c>
      <c r="D929" s="153" t="s">
        <v>141</v>
      </c>
      <c r="E929" s="154" t="s">
        <v>959</v>
      </c>
      <c r="F929" s="155" t="s">
        <v>960</v>
      </c>
      <c r="G929" s="156" t="s">
        <v>144</v>
      </c>
      <c r="H929" s="157">
        <v>1153.21</v>
      </c>
      <c r="I929" s="158"/>
      <c r="J929" s="159">
        <f t="shared" si="30"/>
        <v>0</v>
      </c>
      <c r="K929" s="160"/>
      <c r="L929" s="34"/>
      <c r="M929" s="161" t="s">
        <v>1</v>
      </c>
      <c r="N929" s="162" t="s">
        <v>39</v>
      </c>
      <c r="O929" s="62"/>
      <c r="P929" s="163">
        <f t="shared" si="31"/>
        <v>0</v>
      </c>
      <c r="Q929" s="163">
        <v>0</v>
      </c>
      <c r="R929" s="163">
        <f t="shared" si="32"/>
        <v>0</v>
      </c>
      <c r="S929" s="163">
        <v>0</v>
      </c>
      <c r="T929" s="164">
        <f t="shared" si="33"/>
        <v>0</v>
      </c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R929" s="165" t="s">
        <v>175</v>
      </c>
      <c r="AT929" s="165" t="s">
        <v>141</v>
      </c>
      <c r="AU929" s="165" t="s">
        <v>86</v>
      </c>
      <c r="AY929" s="18" t="s">
        <v>139</v>
      </c>
      <c r="BE929" s="166">
        <f t="shared" si="34"/>
        <v>0</v>
      </c>
      <c r="BF929" s="166">
        <f t="shared" si="35"/>
        <v>0</v>
      </c>
      <c r="BG929" s="166">
        <f t="shared" si="36"/>
        <v>0</v>
      </c>
      <c r="BH929" s="166">
        <f t="shared" si="37"/>
        <v>0</v>
      </c>
      <c r="BI929" s="166">
        <f t="shared" si="38"/>
        <v>0</v>
      </c>
      <c r="BJ929" s="18" t="s">
        <v>86</v>
      </c>
      <c r="BK929" s="166">
        <f t="shared" si="39"/>
        <v>0</v>
      </c>
      <c r="BL929" s="18" t="s">
        <v>175</v>
      </c>
      <c r="BM929" s="165" t="s">
        <v>961</v>
      </c>
    </row>
    <row r="930" spans="1:65" s="2" customFormat="1" ht="24.2" customHeight="1">
      <c r="A930" s="33"/>
      <c r="B930" s="152"/>
      <c r="C930" s="153" t="s">
        <v>700</v>
      </c>
      <c r="D930" s="153" t="s">
        <v>141</v>
      </c>
      <c r="E930" s="154" t="s">
        <v>962</v>
      </c>
      <c r="F930" s="155" t="s">
        <v>963</v>
      </c>
      <c r="G930" s="156" t="s">
        <v>144</v>
      </c>
      <c r="H930" s="157">
        <v>1480.16</v>
      </c>
      <c r="I930" s="158"/>
      <c r="J930" s="159">
        <f t="shared" si="30"/>
        <v>0</v>
      </c>
      <c r="K930" s="160"/>
      <c r="L930" s="34"/>
      <c r="M930" s="161" t="s">
        <v>1</v>
      </c>
      <c r="N930" s="162" t="s">
        <v>39</v>
      </c>
      <c r="O930" s="62"/>
      <c r="P930" s="163">
        <f t="shared" si="31"/>
        <v>0</v>
      </c>
      <c r="Q930" s="163">
        <v>0</v>
      </c>
      <c r="R930" s="163">
        <f t="shared" si="32"/>
        <v>0</v>
      </c>
      <c r="S930" s="163">
        <v>0</v>
      </c>
      <c r="T930" s="164">
        <f t="shared" si="33"/>
        <v>0</v>
      </c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R930" s="165" t="s">
        <v>175</v>
      </c>
      <c r="AT930" s="165" t="s">
        <v>141</v>
      </c>
      <c r="AU930" s="165" t="s">
        <v>86</v>
      </c>
      <c r="AY930" s="18" t="s">
        <v>139</v>
      </c>
      <c r="BE930" s="166">
        <f t="shared" si="34"/>
        <v>0</v>
      </c>
      <c r="BF930" s="166">
        <f t="shared" si="35"/>
        <v>0</v>
      </c>
      <c r="BG930" s="166">
        <f t="shared" si="36"/>
        <v>0</v>
      </c>
      <c r="BH930" s="166">
        <f t="shared" si="37"/>
        <v>0</v>
      </c>
      <c r="BI930" s="166">
        <f t="shared" si="38"/>
        <v>0</v>
      </c>
      <c r="BJ930" s="18" t="s">
        <v>86</v>
      </c>
      <c r="BK930" s="166">
        <f t="shared" si="39"/>
        <v>0</v>
      </c>
      <c r="BL930" s="18" t="s">
        <v>175</v>
      </c>
      <c r="BM930" s="165" t="s">
        <v>964</v>
      </c>
    </row>
    <row r="931" spans="1:65" s="2" customFormat="1" ht="24.2" customHeight="1">
      <c r="A931" s="33"/>
      <c r="B931" s="152"/>
      <c r="C931" s="153" t="s">
        <v>965</v>
      </c>
      <c r="D931" s="153" t="s">
        <v>141</v>
      </c>
      <c r="E931" s="154" t="s">
        <v>966</v>
      </c>
      <c r="F931" s="155" t="s">
        <v>967</v>
      </c>
      <c r="G931" s="156" t="s">
        <v>144</v>
      </c>
      <c r="H931" s="157">
        <v>403.03</v>
      </c>
      <c r="I931" s="158"/>
      <c r="J931" s="159">
        <f t="shared" si="30"/>
        <v>0</v>
      </c>
      <c r="K931" s="160"/>
      <c r="L931" s="34"/>
      <c r="M931" s="161" t="s">
        <v>1</v>
      </c>
      <c r="N931" s="162" t="s">
        <v>39</v>
      </c>
      <c r="O931" s="62"/>
      <c r="P931" s="163">
        <f t="shared" si="31"/>
        <v>0</v>
      </c>
      <c r="Q931" s="163">
        <v>0</v>
      </c>
      <c r="R931" s="163">
        <f t="shared" si="32"/>
        <v>0</v>
      </c>
      <c r="S931" s="163">
        <v>0</v>
      </c>
      <c r="T931" s="164">
        <f t="shared" si="33"/>
        <v>0</v>
      </c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R931" s="165" t="s">
        <v>175</v>
      </c>
      <c r="AT931" s="165" t="s">
        <v>141</v>
      </c>
      <c r="AU931" s="165" t="s">
        <v>86</v>
      </c>
      <c r="AY931" s="18" t="s">
        <v>139</v>
      </c>
      <c r="BE931" s="166">
        <f t="shared" si="34"/>
        <v>0</v>
      </c>
      <c r="BF931" s="166">
        <f t="shared" si="35"/>
        <v>0</v>
      </c>
      <c r="BG931" s="166">
        <f t="shared" si="36"/>
        <v>0</v>
      </c>
      <c r="BH931" s="166">
        <f t="shared" si="37"/>
        <v>0</v>
      </c>
      <c r="BI931" s="166">
        <f t="shared" si="38"/>
        <v>0</v>
      </c>
      <c r="BJ931" s="18" t="s">
        <v>86</v>
      </c>
      <c r="BK931" s="166">
        <f t="shared" si="39"/>
        <v>0</v>
      </c>
      <c r="BL931" s="18" t="s">
        <v>175</v>
      </c>
      <c r="BM931" s="165" t="s">
        <v>968</v>
      </c>
    </row>
    <row r="932" spans="1:65" s="2" customFormat="1" ht="33" customHeight="1">
      <c r="A932" s="33"/>
      <c r="B932" s="152"/>
      <c r="C932" s="153" t="s">
        <v>705</v>
      </c>
      <c r="D932" s="153" t="s">
        <v>141</v>
      </c>
      <c r="E932" s="154" t="s">
        <v>969</v>
      </c>
      <c r="F932" s="155" t="s">
        <v>970</v>
      </c>
      <c r="G932" s="156" t="s">
        <v>144</v>
      </c>
      <c r="H932" s="157">
        <v>32.590000000000003</v>
      </c>
      <c r="I932" s="158"/>
      <c r="J932" s="159">
        <f t="shared" si="30"/>
        <v>0</v>
      </c>
      <c r="K932" s="160"/>
      <c r="L932" s="34"/>
      <c r="M932" s="161" t="s">
        <v>1</v>
      </c>
      <c r="N932" s="162" t="s">
        <v>39</v>
      </c>
      <c r="O932" s="62"/>
      <c r="P932" s="163">
        <f t="shared" si="31"/>
        <v>0</v>
      </c>
      <c r="Q932" s="163">
        <v>0</v>
      </c>
      <c r="R932" s="163">
        <f t="shared" si="32"/>
        <v>0</v>
      </c>
      <c r="S932" s="163">
        <v>0</v>
      </c>
      <c r="T932" s="164">
        <f t="shared" si="33"/>
        <v>0</v>
      </c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R932" s="165" t="s">
        <v>175</v>
      </c>
      <c r="AT932" s="165" t="s">
        <v>141</v>
      </c>
      <c r="AU932" s="165" t="s">
        <v>86</v>
      </c>
      <c r="AY932" s="18" t="s">
        <v>139</v>
      </c>
      <c r="BE932" s="166">
        <f t="shared" si="34"/>
        <v>0</v>
      </c>
      <c r="BF932" s="166">
        <f t="shared" si="35"/>
        <v>0</v>
      </c>
      <c r="BG932" s="166">
        <f t="shared" si="36"/>
        <v>0</v>
      </c>
      <c r="BH932" s="166">
        <f t="shared" si="37"/>
        <v>0</v>
      </c>
      <c r="BI932" s="166">
        <f t="shared" si="38"/>
        <v>0</v>
      </c>
      <c r="BJ932" s="18" t="s">
        <v>86</v>
      </c>
      <c r="BK932" s="166">
        <f t="shared" si="39"/>
        <v>0</v>
      </c>
      <c r="BL932" s="18" t="s">
        <v>175</v>
      </c>
      <c r="BM932" s="165" t="s">
        <v>971</v>
      </c>
    </row>
    <row r="933" spans="1:65" s="2" customFormat="1" ht="24.2" customHeight="1">
      <c r="A933" s="33"/>
      <c r="B933" s="152"/>
      <c r="C933" s="153" t="s">
        <v>972</v>
      </c>
      <c r="D933" s="153" t="s">
        <v>141</v>
      </c>
      <c r="E933" s="154" t="s">
        <v>973</v>
      </c>
      <c r="F933" s="155" t="s">
        <v>974</v>
      </c>
      <c r="G933" s="156" t="s">
        <v>881</v>
      </c>
      <c r="H933" s="210"/>
      <c r="I933" s="158"/>
      <c r="J933" s="159">
        <f t="shared" si="30"/>
        <v>0</v>
      </c>
      <c r="K933" s="160"/>
      <c r="L933" s="34"/>
      <c r="M933" s="161" t="s">
        <v>1</v>
      </c>
      <c r="N933" s="162" t="s">
        <v>39</v>
      </c>
      <c r="O933" s="62"/>
      <c r="P933" s="163">
        <f t="shared" si="31"/>
        <v>0</v>
      </c>
      <c r="Q933" s="163">
        <v>0</v>
      </c>
      <c r="R933" s="163">
        <f t="shared" si="32"/>
        <v>0</v>
      </c>
      <c r="S933" s="163">
        <v>0</v>
      </c>
      <c r="T933" s="164">
        <f t="shared" si="33"/>
        <v>0</v>
      </c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R933" s="165" t="s">
        <v>175</v>
      </c>
      <c r="AT933" s="165" t="s">
        <v>141</v>
      </c>
      <c r="AU933" s="165" t="s">
        <v>86</v>
      </c>
      <c r="AY933" s="18" t="s">
        <v>139</v>
      </c>
      <c r="BE933" s="166">
        <f t="shared" si="34"/>
        <v>0</v>
      </c>
      <c r="BF933" s="166">
        <f t="shared" si="35"/>
        <v>0</v>
      </c>
      <c r="BG933" s="166">
        <f t="shared" si="36"/>
        <v>0</v>
      </c>
      <c r="BH933" s="166">
        <f t="shared" si="37"/>
        <v>0</v>
      </c>
      <c r="BI933" s="166">
        <f t="shared" si="38"/>
        <v>0</v>
      </c>
      <c r="BJ933" s="18" t="s">
        <v>86</v>
      </c>
      <c r="BK933" s="166">
        <f t="shared" si="39"/>
        <v>0</v>
      </c>
      <c r="BL933" s="18" t="s">
        <v>175</v>
      </c>
      <c r="BM933" s="165" t="s">
        <v>975</v>
      </c>
    </row>
    <row r="934" spans="1:65" s="12" customFormat="1" ht="22.9" customHeight="1">
      <c r="B934" s="139"/>
      <c r="D934" s="140" t="s">
        <v>72</v>
      </c>
      <c r="E934" s="150" t="s">
        <v>976</v>
      </c>
      <c r="F934" s="150" t="s">
        <v>977</v>
      </c>
      <c r="I934" s="142"/>
      <c r="J934" s="151">
        <f>BK934</f>
        <v>0</v>
      </c>
      <c r="L934" s="139"/>
      <c r="M934" s="144"/>
      <c r="N934" s="145"/>
      <c r="O934" s="145"/>
      <c r="P934" s="146">
        <f>SUM(P935:P1156)</f>
        <v>0</v>
      </c>
      <c r="Q934" s="145"/>
      <c r="R934" s="146">
        <f>SUM(R935:R1156)</f>
        <v>0</v>
      </c>
      <c r="S934" s="145"/>
      <c r="T934" s="147">
        <f>SUM(T935:T1156)</f>
        <v>0</v>
      </c>
      <c r="AR934" s="140" t="s">
        <v>86</v>
      </c>
      <c r="AT934" s="148" t="s">
        <v>72</v>
      </c>
      <c r="AU934" s="148" t="s">
        <v>80</v>
      </c>
      <c r="AY934" s="140" t="s">
        <v>139</v>
      </c>
      <c r="BK934" s="149">
        <f>SUM(BK935:BK1156)</f>
        <v>0</v>
      </c>
    </row>
    <row r="935" spans="1:65" s="2" customFormat="1" ht="24.2" customHeight="1">
      <c r="A935" s="33"/>
      <c r="B935" s="152"/>
      <c r="C935" s="153" t="s">
        <v>710</v>
      </c>
      <c r="D935" s="153" t="s">
        <v>141</v>
      </c>
      <c r="E935" s="154" t="s">
        <v>978</v>
      </c>
      <c r="F935" s="155" t="s">
        <v>979</v>
      </c>
      <c r="G935" s="156" t="s">
        <v>144</v>
      </c>
      <c r="H935" s="157">
        <v>5.4720000000000004</v>
      </c>
      <c r="I935" s="158"/>
      <c r="J935" s="159">
        <f>ROUND(I935*H935,2)</f>
        <v>0</v>
      </c>
      <c r="K935" s="160"/>
      <c r="L935" s="34"/>
      <c r="M935" s="161" t="s">
        <v>1</v>
      </c>
      <c r="N935" s="162" t="s">
        <v>39</v>
      </c>
      <c r="O935" s="62"/>
      <c r="P935" s="163">
        <f>O935*H935</f>
        <v>0</v>
      </c>
      <c r="Q935" s="163">
        <v>0</v>
      </c>
      <c r="R935" s="163">
        <f>Q935*H935</f>
        <v>0</v>
      </c>
      <c r="S935" s="163">
        <v>0</v>
      </c>
      <c r="T935" s="164">
        <f>S935*H935</f>
        <v>0</v>
      </c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R935" s="165" t="s">
        <v>175</v>
      </c>
      <c r="AT935" s="165" t="s">
        <v>141</v>
      </c>
      <c r="AU935" s="165" t="s">
        <v>86</v>
      </c>
      <c r="AY935" s="18" t="s">
        <v>139</v>
      </c>
      <c r="BE935" s="166">
        <f>IF(N935="základná",J935,0)</f>
        <v>0</v>
      </c>
      <c r="BF935" s="166">
        <f>IF(N935="znížená",J935,0)</f>
        <v>0</v>
      </c>
      <c r="BG935" s="166">
        <f>IF(N935="zákl. prenesená",J935,0)</f>
        <v>0</v>
      </c>
      <c r="BH935" s="166">
        <f>IF(N935="zníž. prenesená",J935,0)</f>
        <v>0</v>
      </c>
      <c r="BI935" s="166">
        <f>IF(N935="nulová",J935,0)</f>
        <v>0</v>
      </c>
      <c r="BJ935" s="18" t="s">
        <v>86</v>
      </c>
      <c r="BK935" s="166">
        <f>ROUND(I935*H935,2)</f>
        <v>0</v>
      </c>
      <c r="BL935" s="18" t="s">
        <v>175</v>
      </c>
      <c r="BM935" s="165" t="s">
        <v>980</v>
      </c>
    </row>
    <row r="936" spans="1:65" s="2" customFormat="1" ht="24.2" customHeight="1">
      <c r="A936" s="33"/>
      <c r="B936" s="152"/>
      <c r="C936" s="153" t="s">
        <v>981</v>
      </c>
      <c r="D936" s="153" t="s">
        <v>141</v>
      </c>
      <c r="E936" s="154" t="s">
        <v>982</v>
      </c>
      <c r="F936" s="155" t="s">
        <v>983</v>
      </c>
      <c r="G936" s="156" t="s">
        <v>144</v>
      </c>
      <c r="H936" s="157">
        <v>39.728999999999999</v>
      </c>
      <c r="I936" s="158"/>
      <c r="J936" s="159">
        <f>ROUND(I936*H936,2)</f>
        <v>0</v>
      </c>
      <c r="K936" s="160"/>
      <c r="L936" s="34"/>
      <c r="M936" s="161" t="s">
        <v>1</v>
      </c>
      <c r="N936" s="162" t="s">
        <v>39</v>
      </c>
      <c r="O936" s="62"/>
      <c r="P936" s="163">
        <f>O936*H936</f>
        <v>0</v>
      </c>
      <c r="Q936" s="163">
        <v>0</v>
      </c>
      <c r="R936" s="163">
        <f>Q936*H936</f>
        <v>0</v>
      </c>
      <c r="S936" s="163">
        <v>0</v>
      </c>
      <c r="T936" s="164">
        <f>S936*H936</f>
        <v>0</v>
      </c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R936" s="165" t="s">
        <v>175</v>
      </c>
      <c r="AT936" s="165" t="s">
        <v>141</v>
      </c>
      <c r="AU936" s="165" t="s">
        <v>86</v>
      </c>
      <c r="AY936" s="18" t="s">
        <v>139</v>
      </c>
      <c r="BE936" s="166">
        <f>IF(N936="základná",J936,0)</f>
        <v>0</v>
      </c>
      <c r="BF936" s="166">
        <f>IF(N936="znížená",J936,0)</f>
        <v>0</v>
      </c>
      <c r="BG936" s="166">
        <f>IF(N936="zákl. prenesená",J936,0)</f>
        <v>0</v>
      </c>
      <c r="BH936" s="166">
        <f>IF(N936="zníž. prenesená",J936,0)</f>
        <v>0</v>
      </c>
      <c r="BI936" s="166">
        <f>IF(N936="nulová",J936,0)</f>
        <v>0</v>
      </c>
      <c r="BJ936" s="18" t="s">
        <v>86</v>
      </c>
      <c r="BK936" s="166">
        <f>ROUND(I936*H936,2)</f>
        <v>0</v>
      </c>
      <c r="BL936" s="18" t="s">
        <v>175</v>
      </c>
      <c r="BM936" s="165" t="s">
        <v>984</v>
      </c>
    </row>
    <row r="937" spans="1:65" s="13" customFormat="1">
      <c r="B937" s="178"/>
      <c r="D937" s="179" t="s">
        <v>150</v>
      </c>
      <c r="E937" s="180" t="s">
        <v>1</v>
      </c>
      <c r="F937" s="181" t="s">
        <v>412</v>
      </c>
      <c r="H937" s="180" t="s">
        <v>1</v>
      </c>
      <c r="I937" s="182"/>
      <c r="L937" s="178"/>
      <c r="M937" s="183"/>
      <c r="N937" s="184"/>
      <c r="O937" s="184"/>
      <c r="P937" s="184"/>
      <c r="Q937" s="184"/>
      <c r="R937" s="184"/>
      <c r="S937" s="184"/>
      <c r="T937" s="185"/>
      <c r="AT937" s="180" t="s">
        <v>150</v>
      </c>
      <c r="AU937" s="180" t="s">
        <v>86</v>
      </c>
      <c r="AV937" s="13" t="s">
        <v>80</v>
      </c>
      <c r="AW937" s="13" t="s">
        <v>29</v>
      </c>
      <c r="AX937" s="13" t="s">
        <v>73</v>
      </c>
      <c r="AY937" s="180" t="s">
        <v>139</v>
      </c>
    </row>
    <row r="938" spans="1:65" s="13" customFormat="1">
      <c r="B938" s="178"/>
      <c r="D938" s="179" t="s">
        <v>150</v>
      </c>
      <c r="E938" s="180" t="s">
        <v>1</v>
      </c>
      <c r="F938" s="181" t="s">
        <v>985</v>
      </c>
      <c r="H938" s="180" t="s">
        <v>1</v>
      </c>
      <c r="I938" s="182"/>
      <c r="L938" s="178"/>
      <c r="M938" s="183"/>
      <c r="N938" s="184"/>
      <c r="O938" s="184"/>
      <c r="P938" s="184"/>
      <c r="Q938" s="184"/>
      <c r="R938" s="184"/>
      <c r="S938" s="184"/>
      <c r="T938" s="185"/>
      <c r="AT938" s="180" t="s">
        <v>150</v>
      </c>
      <c r="AU938" s="180" t="s">
        <v>86</v>
      </c>
      <c r="AV938" s="13" t="s">
        <v>80</v>
      </c>
      <c r="AW938" s="13" t="s">
        <v>29</v>
      </c>
      <c r="AX938" s="13" t="s">
        <v>73</v>
      </c>
      <c r="AY938" s="180" t="s">
        <v>139</v>
      </c>
    </row>
    <row r="939" spans="1:65" s="14" customFormat="1">
      <c r="B939" s="186"/>
      <c r="D939" s="179" t="s">
        <v>150</v>
      </c>
      <c r="E939" s="187" t="s">
        <v>1</v>
      </c>
      <c r="F939" s="188" t="s">
        <v>986</v>
      </c>
      <c r="H939" s="189">
        <v>12.664</v>
      </c>
      <c r="I939" s="190"/>
      <c r="L939" s="186"/>
      <c r="M939" s="191"/>
      <c r="N939" s="192"/>
      <c r="O939" s="192"/>
      <c r="P939" s="192"/>
      <c r="Q939" s="192"/>
      <c r="R939" s="192"/>
      <c r="S939" s="192"/>
      <c r="T939" s="193"/>
      <c r="AT939" s="187" t="s">
        <v>150</v>
      </c>
      <c r="AU939" s="187" t="s">
        <v>86</v>
      </c>
      <c r="AV939" s="14" t="s">
        <v>86</v>
      </c>
      <c r="AW939" s="14" t="s">
        <v>29</v>
      </c>
      <c r="AX939" s="14" t="s">
        <v>73</v>
      </c>
      <c r="AY939" s="187" t="s">
        <v>139</v>
      </c>
    </row>
    <row r="940" spans="1:65" s="14" customFormat="1">
      <c r="B940" s="186"/>
      <c r="D940" s="179" t="s">
        <v>150</v>
      </c>
      <c r="E940" s="187" t="s">
        <v>1</v>
      </c>
      <c r="F940" s="188" t="s">
        <v>987</v>
      </c>
      <c r="H940" s="189">
        <v>7.8</v>
      </c>
      <c r="I940" s="190"/>
      <c r="L940" s="186"/>
      <c r="M940" s="191"/>
      <c r="N940" s="192"/>
      <c r="O940" s="192"/>
      <c r="P940" s="192"/>
      <c r="Q940" s="192"/>
      <c r="R940" s="192"/>
      <c r="S940" s="192"/>
      <c r="T940" s="193"/>
      <c r="AT940" s="187" t="s">
        <v>150</v>
      </c>
      <c r="AU940" s="187" t="s">
        <v>86</v>
      </c>
      <c r="AV940" s="14" t="s">
        <v>86</v>
      </c>
      <c r="AW940" s="14" t="s">
        <v>29</v>
      </c>
      <c r="AX940" s="14" t="s">
        <v>73</v>
      </c>
      <c r="AY940" s="187" t="s">
        <v>139</v>
      </c>
    </row>
    <row r="941" spans="1:65" s="14" customFormat="1">
      <c r="B941" s="186"/>
      <c r="D941" s="179" t="s">
        <v>150</v>
      </c>
      <c r="E941" s="187" t="s">
        <v>1</v>
      </c>
      <c r="F941" s="188" t="s">
        <v>988</v>
      </c>
      <c r="H941" s="189">
        <v>-1.7729999999999999</v>
      </c>
      <c r="I941" s="190"/>
      <c r="L941" s="186"/>
      <c r="M941" s="191"/>
      <c r="N941" s="192"/>
      <c r="O941" s="192"/>
      <c r="P941" s="192"/>
      <c r="Q941" s="192"/>
      <c r="R941" s="192"/>
      <c r="S941" s="192"/>
      <c r="T941" s="193"/>
      <c r="AT941" s="187" t="s">
        <v>150</v>
      </c>
      <c r="AU941" s="187" t="s">
        <v>86</v>
      </c>
      <c r="AV941" s="14" t="s">
        <v>86</v>
      </c>
      <c r="AW941" s="14" t="s">
        <v>29</v>
      </c>
      <c r="AX941" s="14" t="s">
        <v>73</v>
      </c>
      <c r="AY941" s="187" t="s">
        <v>139</v>
      </c>
    </row>
    <row r="942" spans="1:65" s="14" customFormat="1">
      <c r="B942" s="186"/>
      <c r="D942" s="179" t="s">
        <v>150</v>
      </c>
      <c r="E942" s="187" t="s">
        <v>1</v>
      </c>
      <c r="F942" s="188" t="s">
        <v>989</v>
      </c>
      <c r="H942" s="189">
        <v>13.811</v>
      </c>
      <c r="I942" s="190"/>
      <c r="L942" s="186"/>
      <c r="M942" s="191"/>
      <c r="N942" s="192"/>
      <c r="O942" s="192"/>
      <c r="P942" s="192"/>
      <c r="Q942" s="192"/>
      <c r="R942" s="192"/>
      <c r="S942" s="192"/>
      <c r="T942" s="193"/>
      <c r="AT942" s="187" t="s">
        <v>150</v>
      </c>
      <c r="AU942" s="187" t="s">
        <v>86</v>
      </c>
      <c r="AV942" s="14" t="s">
        <v>86</v>
      </c>
      <c r="AW942" s="14" t="s">
        <v>29</v>
      </c>
      <c r="AX942" s="14" t="s">
        <v>73</v>
      </c>
      <c r="AY942" s="187" t="s">
        <v>139</v>
      </c>
    </row>
    <row r="943" spans="1:65" s="14" customFormat="1">
      <c r="B943" s="186"/>
      <c r="D943" s="179" t="s">
        <v>150</v>
      </c>
      <c r="E943" s="187" t="s">
        <v>1</v>
      </c>
      <c r="F943" s="188" t="s">
        <v>990</v>
      </c>
      <c r="H943" s="189">
        <v>9</v>
      </c>
      <c r="I943" s="190"/>
      <c r="L943" s="186"/>
      <c r="M943" s="191"/>
      <c r="N943" s="192"/>
      <c r="O943" s="192"/>
      <c r="P943" s="192"/>
      <c r="Q943" s="192"/>
      <c r="R943" s="192"/>
      <c r="S943" s="192"/>
      <c r="T943" s="193"/>
      <c r="AT943" s="187" t="s">
        <v>150</v>
      </c>
      <c r="AU943" s="187" t="s">
        <v>86</v>
      </c>
      <c r="AV943" s="14" t="s">
        <v>86</v>
      </c>
      <c r="AW943" s="14" t="s">
        <v>29</v>
      </c>
      <c r="AX943" s="14" t="s">
        <v>73</v>
      </c>
      <c r="AY943" s="187" t="s">
        <v>139</v>
      </c>
    </row>
    <row r="944" spans="1:65" s="14" customFormat="1">
      <c r="B944" s="186"/>
      <c r="D944" s="179" t="s">
        <v>150</v>
      </c>
      <c r="E944" s="187" t="s">
        <v>1</v>
      </c>
      <c r="F944" s="188" t="s">
        <v>988</v>
      </c>
      <c r="H944" s="189">
        <v>-1.7729999999999999</v>
      </c>
      <c r="I944" s="190"/>
      <c r="L944" s="186"/>
      <c r="M944" s="191"/>
      <c r="N944" s="192"/>
      <c r="O944" s="192"/>
      <c r="P944" s="192"/>
      <c r="Q944" s="192"/>
      <c r="R944" s="192"/>
      <c r="S944" s="192"/>
      <c r="T944" s="193"/>
      <c r="AT944" s="187" t="s">
        <v>150</v>
      </c>
      <c r="AU944" s="187" t="s">
        <v>86</v>
      </c>
      <c r="AV944" s="14" t="s">
        <v>86</v>
      </c>
      <c r="AW944" s="14" t="s">
        <v>29</v>
      </c>
      <c r="AX944" s="14" t="s">
        <v>73</v>
      </c>
      <c r="AY944" s="187" t="s">
        <v>139</v>
      </c>
    </row>
    <row r="945" spans="1:65" s="15" customFormat="1">
      <c r="B945" s="194"/>
      <c r="D945" s="179" t="s">
        <v>150</v>
      </c>
      <c r="E945" s="195" t="s">
        <v>1</v>
      </c>
      <c r="F945" s="196" t="s">
        <v>153</v>
      </c>
      <c r="H945" s="197">
        <v>39.728999999999999</v>
      </c>
      <c r="I945" s="198"/>
      <c r="L945" s="194"/>
      <c r="M945" s="199"/>
      <c r="N945" s="200"/>
      <c r="O945" s="200"/>
      <c r="P945" s="200"/>
      <c r="Q945" s="200"/>
      <c r="R945" s="200"/>
      <c r="S945" s="200"/>
      <c r="T945" s="201"/>
      <c r="AT945" s="195" t="s">
        <v>150</v>
      </c>
      <c r="AU945" s="195" t="s">
        <v>86</v>
      </c>
      <c r="AV945" s="15" t="s">
        <v>145</v>
      </c>
      <c r="AW945" s="15" t="s">
        <v>29</v>
      </c>
      <c r="AX945" s="15" t="s">
        <v>80</v>
      </c>
      <c r="AY945" s="195" t="s">
        <v>139</v>
      </c>
    </row>
    <row r="946" spans="1:65" s="2" customFormat="1" ht="24.2" customHeight="1">
      <c r="A946" s="33"/>
      <c r="B946" s="152"/>
      <c r="C946" s="153" t="s">
        <v>736</v>
      </c>
      <c r="D946" s="153" t="s">
        <v>141</v>
      </c>
      <c r="E946" s="154" t="s">
        <v>991</v>
      </c>
      <c r="F946" s="155" t="s">
        <v>992</v>
      </c>
      <c r="G946" s="156" t="s">
        <v>144</v>
      </c>
      <c r="H946" s="157">
        <v>1.125</v>
      </c>
      <c r="I946" s="158"/>
      <c r="J946" s="159">
        <f t="shared" ref="J946:J952" si="40">ROUND(I946*H946,2)</f>
        <v>0</v>
      </c>
      <c r="K946" s="160"/>
      <c r="L946" s="34"/>
      <c r="M946" s="161" t="s">
        <v>1</v>
      </c>
      <c r="N946" s="162" t="s">
        <v>39</v>
      </c>
      <c r="O946" s="62"/>
      <c r="P946" s="163">
        <f t="shared" ref="P946:P952" si="41">O946*H946</f>
        <v>0</v>
      </c>
      <c r="Q946" s="163">
        <v>0</v>
      </c>
      <c r="R946" s="163">
        <f t="shared" ref="R946:R952" si="42">Q946*H946</f>
        <v>0</v>
      </c>
      <c r="S946" s="163">
        <v>0</v>
      </c>
      <c r="T946" s="164">
        <f t="shared" ref="T946:T952" si="43">S946*H946</f>
        <v>0</v>
      </c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R946" s="165" t="s">
        <v>175</v>
      </c>
      <c r="AT946" s="165" t="s">
        <v>141</v>
      </c>
      <c r="AU946" s="165" t="s">
        <v>86</v>
      </c>
      <c r="AY946" s="18" t="s">
        <v>139</v>
      </c>
      <c r="BE946" s="166">
        <f t="shared" ref="BE946:BE952" si="44">IF(N946="základná",J946,0)</f>
        <v>0</v>
      </c>
      <c r="BF946" s="166">
        <f t="shared" ref="BF946:BF952" si="45">IF(N946="znížená",J946,0)</f>
        <v>0</v>
      </c>
      <c r="BG946" s="166">
        <f t="shared" ref="BG946:BG952" si="46">IF(N946="zákl. prenesená",J946,0)</f>
        <v>0</v>
      </c>
      <c r="BH946" s="166">
        <f t="shared" ref="BH946:BH952" si="47">IF(N946="zníž. prenesená",J946,0)</f>
        <v>0</v>
      </c>
      <c r="BI946" s="166">
        <f t="shared" ref="BI946:BI952" si="48">IF(N946="nulová",J946,0)</f>
        <v>0</v>
      </c>
      <c r="BJ946" s="18" t="s">
        <v>86</v>
      </c>
      <c r="BK946" s="166">
        <f t="shared" ref="BK946:BK952" si="49">ROUND(I946*H946,2)</f>
        <v>0</v>
      </c>
      <c r="BL946" s="18" t="s">
        <v>175</v>
      </c>
      <c r="BM946" s="165" t="s">
        <v>993</v>
      </c>
    </row>
    <row r="947" spans="1:65" s="2" customFormat="1" ht="24.2" customHeight="1">
      <c r="A947" s="33"/>
      <c r="B947" s="152"/>
      <c r="C947" s="153" t="s">
        <v>994</v>
      </c>
      <c r="D947" s="153" t="s">
        <v>141</v>
      </c>
      <c r="E947" s="154" t="s">
        <v>995</v>
      </c>
      <c r="F947" s="155" t="s">
        <v>996</v>
      </c>
      <c r="G947" s="156" t="s">
        <v>144</v>
      </c>
      <c r="H947" s="157">
        <v>3.8439999999999999</v>
      </c>
      <c r="I947" s="158"/>
      <c r="J947" s="159">
        <f t="shared" si="40"/>
        <v>0</v>
      </c>
      <c r="K947" s="160"/>
      <c r="L947" s="34"/>
      <c r="M947" s="161" t="s">
        <v>1</v>
      </c>
      <c r="N947" s="162" t="s">
        <v>39</v>
      </c>
      <c r="O947" s="62"/>
      <c r="P947" s="163">
        <f t="shared" si="41"/>
        <v>0</v>
      </c>
      <c r="Q947" s="163">
        <v>0</v>
      </c>
      <c r="R947" s="163">
        <f t="shared" si="42"/>
        <v>0</v>
      </c>
      <c r="S947" s="163">
        <v>0</v>
      </c>
      <c r="T947" s="164">
        <f t="shared" si="43"/>
        <v>0</v>
      </c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R947" s="165" t="s">
        <v>175</v>
      </c>
      <c r="AT947" s="165" t="s">
        <v>141</v>
      </c>
      <c r="AU947" s="165" t="s">
        <v>86</v>
      </c>
      <c r="AY947" s="18" t="s">
        <v>139</v>
      </c>
      <c r="BE947" s="166">
        <f t="shared" si="44"/>
        <v>0</v>
      </c>
      <c r="BF947" s="166">
        <f t="shared" si="45"/>
        <v>0</v>
      </c>
      <c r="BG947" s="166">
        <f t="shared" si="46"/>
        <v>0</v>
      </c>
      <c r="BH947" s="166">
        <f t="shared" si="47"/>
        <v>0</v>
      </c>
      <c r="BI947" s="166">
        <f t="shared" si="48"/>
        <v>0</v>
      </c>
      <c r="BJ947" s="18" t="s">
        <v>86</v>
      </c>
      <c r="BK947" s="166">
        <f t="shared" si="49"/>
        <v>0</v>
      </c>
      <c r="BL947" s="18" t="s">
        <v>175</v>
      </c>
      <c r="BM947" s="165" t="s">
        <v>997</v>
      </c>
    </row>
    <row r="948" spans="1:65" s="2" customFormat="1" ht="33" customHeight="1">
      <c r="A948" s="33"/>
      <c r="B948" s="152"/>
      <c r="C948" s="153" t="s">
        <v>755</v>
      </c>
      <c r="D948" s="153" t="s">
        <v>141</v>
      </c>
      <c r="E948" s="154" t="s">
        <v>998</v>
      </c>
      <c r="F948" s="155" t="s">
        <v>999</v>
      </c>
      <c r="G948" s="156" t="s">
        <v>144</v>
      </c>
      <c r="H948" s="157">
        <v>3.5259999999999998</v>
      </c>
      <c r="I948" s="158"/>
      <c r="J948" s="159">
        <f t="shared" si="40"/>
        <v>0</v>
      </c>
      <c r="K948" s="160"/>
      <c r="L948" s="34"/>
      <c r="M948" s="161" t="s">
        <v>1</v>
      </c>
      <c r="N948" s="162" t="s">
        <v>39</v>
      </c>
      <c r="O948" s="62"/>
      <c r="P948" s="163">
        <f t="shared" si="41"/>
        <v>0</v>
      </c>
      <c r="Q948" s="163">
        <v>0</v>
      </c>
      <c r="R948" s="163">
        <f t="shared" si="42"/>
        <v>0</v>
      </c>
      <c r="S948" s="163">
        <v>0</v>
      </c>
      <c r="T948" s="164">
        <f t="shared" si="43"/>
        <v>0</v>
      </c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R948" s="165" t="s">
        <v>175</v>
      </c>
      <c r="AT948" s="165" t="s">
        <v>141</v>
      </c>
      <c r="AU948" s="165" t="s">
        <v>86</v>
      </c>
      <c r="AY948" s="18" t="s">
        <v>139</v>
      </c>
      <c r="BE948" s="166">
        <f t="shared" si="44"/>
        <v>0</v>
      </c>
      <c r="BF948" s="166">
        <f t="shared" si="45"/>
        <v>0</v>
      </c>
      <c r="BG948" s="166">
        <f t="shared" si="46"/>
        <v>0</v>
      </c>
      <c r="BH948" s="166">
        <f t="shared" si="47"/>
        <v>0</v>
      </c>
      <c r="BI948" s="166">
        <f t="shared" si="48"/>
        <v>0</v>
      </c>
      <c r="BJ948" s="18" t="s">
        <v>86</v>
      </c>
      <c r="BK948" s="166">
        <f t="shared" si="49"/>
        <v>0</v>
      </c>
      <c r="BL948" s="18" t="s">
        <v>175</v>
      </c>
      <c r="BM948" s="165" t="s">
        <v>1000</v>
      </c>
    </row>
    <row r="949" spans="1:65" s="2" customFormat="1" ht="24.2" customHeight="1">
      <c r="A949" s="33"/>
      <c r="B949" s="152"/>
      <c r="C949" s="153" t="s">
        <v>1001</v>
      </c>
      <c r="D949" s="153" t="s">
        <v>141</v>
      </c>
      <c r="E949" s="154" t="s">
        <v>1002</v>
      </c>
      <c r="F949" s="155" t="s">
        <v>1003</v>
      </c>
      <c r="G949" s="156" t="s">
        <v>144</v>
      </c>
      <c r="H949" s="157">
        <v>3.1669999999999998</v>
      </c>
      <c r="I949" s="158"/>
      <c r="J949" s="159">
        <f t="shared" si="40"/>
        <v>0</v>
      </c>
      <c r="K949" s="160"/>
      <c r="L949" s="34"/>
      <c r="M949" s="161" t="s">
        <v>1</v>
      </c>
      <c r="N949" s="162" t="s">
        <v>39</v>
      </c>
      <c r="O949" s="62"/>
      <c r="P949" s="163">
        <f t="shared" si="41"/>
        <v>0</v>
      </c>
      <c r="Q949" s="163">
        <v>0</v>
      </c>
      <c r="R949" s="163">
        <f t="shared" si="42"/>
        <v>0</v>
      </c>
      <c r="S949" s="163">
        <v>0</v>
      </c>
      <c r="T949" s="164">
        <f t="shared" si="43"/>
        <v>0</v>
      </c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R949" s="165" t="s">
        <v>175</v>
      </c>
      <c r="AT949" s="165" t="s">
        <v>141</v>
      </c>
      <c r="AU949" s="165" t="s">
        <v>86</v>
      </c>
      <c r="AY949" s="18" t="s">
        <v>139</v>
      </c>
      <c r="BE949" s="166">
        <f t="shared" si="44"/>
        <v>0</v>
      </c>
      <c r="BF949" s="166">
        <f t="shared" si="45"/>
        <v>0</v>
      </c>
      <c r="BG949" s="166">
        <f t="shared" si="46"/>
        <v>0</v>
      </c>
      <c r="BH949" s="166">
        <f t="shared" si="47"/>
        <v>0</v>
      </c>
      <c r="BI949" s="166">
        <f t="shared" si="48"/>
        <v>0</v>
      </c>
      <c r="BJ949" s="18" t="s">
        <v>86</v>
      </c>
      <c r="BK949" s="166">
        <f t="shared" si="49"/>
        <v>0</v>
      </c>
      <c r="BL949" s="18" t="s">
        <v>175</v>
      </c>
      <c r="BM949" s="165" t="s">
        <v>1004</v>
      </c>
    </row>
    <row r="950" spans="1:65" s="2" customFormat="1" ht="24.2" customHeight="1">
      <c r="A950" s="33"/>
      <c r="B950" s="152"/>
      <c r="C950" s="153" t="s">
        <v>766</v>
      </c>
      <c r="D950" s="153" t="s">
        <v>141</v>
      </c>
      <c r="E950" s="154" t="s">
        <v>1005</v>
      </c>
      <c r="F950" s="155" t="s">
        <v>1006</v>
      </c>
      <c r="G950" s="156" t="s">
        <v>144</v>
      </c>
      <c r="H950" s="157">
        <v>63.667999999999999</v>
      </c>
      <c r="I950" s="158"/>
      <c r="J950" s="159">
        <f t="shared" si="40"/>
        <v>0</v>
      </c>
      <c r="K950" s="160"/>
      <c r="L950" s="34"/>
      <c r="M950" s="161" t="s">
        <v>1</v>
      </c>
      <c r="N950" s="162" t="s">
        <v>39</v>
      </c>
      <c r="O950" s="62"/>
      <c r="P950" s="163">
        <f t="shared" si="41"/>
        <v>0</v>
      </c>
      <c r="Q950" s="163">
        <v>0</v>
      </c>
      <c r="R950" s="163">
        <f t="shared" si="42"/>
        <v>0</v>
      </c>
      <c r="S950" s="163">
        <v>0</v>
      </c>
      <c r="T950" s="164">
        <f t="shared" si="43"/>
        <v>0</v>
      </c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R950" s="165" t="s">
        <v>175</v>
      </c>
      <c r="AT950" s="165" t="s">
        <v>141</v>
      </c>
      <c r="AU950" s="165" t="s">
        <v>86</v>
      </c>
      <c r="AY950" s="18" t="s">
        <v>139</v>
      </c>
      <c r="BE950" s="166">
        <f t="shared" si="44"/>
        <v>0</v>
      </c>
      <c r="BF950" s="166">
        <f t="shared" si="45"/>
        <v>0</v>
      </c>
      <c r="BG950" s="166">
        <f t="shared" si="46"/>
        <v>0</v>
      </c>
      <c r="BH950" s="166">
        <f t="shared" si="47"/>
        <v>0</v>
      </c>
      <c r="BI950" s="166">
        <f t="shared" si="48"/>
        <v>0</v>
      </c>
      <c r="BJ950" s="18" t="s">
        <v>86</v>
      </c>
      <c r="BK950" s="166">
        <f t="shared" si="49"/>
        <v>0</v>
      </c>
      <c r="BL950" s="18" t="s">
        <v>175</v>
      </c>
      <c r="BM950" s="165" t="s">
        <v>1007</v>
      </c>
    </row>
    <row r="951" spans="1:65" s="2" customFormat="1" ht="37.9" customHeight="1">
      <c r="A951" s="33"/>
      <c r="B951" s="152"/>
      <c r="C951" s="153" t="s">
        <v>1008</v>
      </c>
      <c r="D951" s="153" t="s">
        <v>141</v>
      </c>
      <c r="E951" s="154" t="s">
        <v>1009</v>
      </c>
      <c r="F951" s="155" t="s">
        <v>1010</v>
      </c>
      <c r="G951" s="156" t="s">
        <v>144</v>
      </c>
      <c r="H951" s="157">
        <v>14.814</v>
      </c>
      <c r="I951" s="158"/>
      <c r="J951" s="159">
        <f t="shared" si="40"/>
        <v>0</v>
      </c>
      <c r="K951" s="160"/>
      <c r="L951" s="34"/>
      <c r="M951" s="161" t="s">
        <v>1</v>
      </c>
      <c r="N951" s="162" t="s">
        <v>39</v>
      </c>
      <c r="O951" s="62"/>
      <c r="P951" s="163">
        <f t="shared" si="41"/>
        <v>0</v>
      </c>
      <c r="Q951" s="163">
        <v>0</v>
      </c>
      <c r="R951" s="163">
        <f t="shared" si="42"/>
        <v>0</v>
      </c>
      <c r="S951" s="163">
        <v>0</v>
      </c>
      <c r="T951" s="164">
        <f t="shared" si="43"/>
        <v>0</v>
      </c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R951" s="165" t="s">
        <v>175</v>
      </c>
      <c r="AT951" s="165" t="s">
        <v>141</v>
      </c>
      <c r="AU951" s="165" t="s">
        <v>86</v>
      </c>
      <c r="AY951" s="18" t="s">
        <v>139</v>
      </c>
      <c r="BE951" s="166">
        <f t="shared" si="44"/>
        <v>0</v>
      </c>
      <c r="BF951" s="166">
        <f t="shared" si="45"/>
        <v>0</v>
      </c>
      <c r="BG951" s="166">
        <f t="shared" si="46"/>
        <v>0</v>
      </c>
      <c r="BH951" s="166">
        <f t="shared" si="47"/>
        <v>0</v>
      </c>
      <c r="BI951" s="166">
        <f t="shared" si="48"/>
        <v>0</v>
      </c>
      <c r="BJ951" s="18" t="s">
        <v>86</v>
      </c>
      <c r="BK951" s="166">
        <f t="shared" si="49"/>
        <v>0</v>
      </c>
      <c r="BL951" s="18" t="s">
        <v>175</v>
      </c>
      <c r="BM951" s="165" t="s">
        <v>1011</v>
      </c>
    </row>
    <row r="952" spans="1:65" s="2" customFormat="1" ht="37.9" customHeight="1">
      <c r="A952" s="33"/>
      <c r="B952" s="152"/>
      <c r="C952" s="153" t="s">
        <v>783</v>
      </c>
      <c r="D952" s="153" t="s">
        <v>141</v>
      </c>
      <c r="E952" s="154" t="s">
        <v>1012</v>
      </c>
      <c r="F952" s="155" t="s">
        <v>1013</v>
      </c>
      <c r="G952" s="156" t="s">
        <v>144</v>
      </c>
      <c r="H952" s="157">
        <v>7.7629999999999999</v>
      </c>
      <c r="I952" s="158"/>
      <c r="J952" s="159">
        <f t="shared" si="40"/>
        <v>0</v>
      </c>
      <c r="K952" s="160"/>
      <c r="L952" s="34"/>
      <c r="M952" s="161" t="s">
        <v>1</v>
      </c>
      <c r="N952" s="162" t="s">
        <v>39</v>
      </c>
      <c r="O952" s="62"/>
      <c r="P952" s="163">
        <f t="shared" si="41"/>
        <v>0</v>
      </c>
      <c r="Q952" s="163">
        <v>0</v>
      </c>
      <c r="R952" s="163">
        <f t="shared" si="42"/>
        <v>0</v>
      </c>
      <c r="S952" s="163">
        <v>0</v>
      </c>
      <c r="T952" s="164">
        <f t="shared" si="43"/>
        <v>0</v>
      </c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R952" s="165" t="s">
        <v>175</v>
      </c>
      <c r="AT952" s="165" t="s">
        <v>141</v>
      </c>
      <c r="AU952" s="165" t="s">
        <v>86</v>
      </c>
      <c r="AY952" s="18" t="s">
        <v>139</v>
      </c>
      <c r="BE952" s="166">
        <f t="shared" si="44"/>
        <v>0</v>
      </c>
      <c r="BF952" s="166">
        <f t="shared" si="45"/>
        <v>0</v>
      </c>
      <c r="BG952" s="166">
        <f t="shared" si="46"/>
        <v>0</v>
      </c>
      <c r="BH952" s="166">
        <f t="shared" si="47"/>
        <v>0</v>
      </c>
      <c r="BI952" s="166">
        <f t="shared" si="48"/>
        <v>0</v>
      </c>
      <c r="BJ952" s="18" t="s">
        <v>86</v>
      </c>
      <c r="BK952" s="166">
        <f t="shared" si="49"/>
        <v>0</v>
      </c>
      <c r="BL952" s="18" t="s">
        <v>175</v>
      </c>
      <c r="BM952" s="165" t="s">
        <v>1014</v>
      </c>
    </row>
    <row r="953" spans="1:65" s="13" customFormat="1">
      <c r="B953" s="178"/>
      <c r="D953" s="179" t="s">
        <v>150</v>
      </c>
      <c r="E953" s="180" t="s">
        <v>1</v>
      </c>
      <c r="F953" s="181" t="s">
        <v>1015</v>
      </c>
      <c r="H953" s="180" t="s">
        <v>1</v>
      </c>
      <c r="I953" s="182"/>
      <c r="L953" s="178"/>
      <c r="M953" s="183"/>
      <c r="N953" s="184"/>
      <c r="O953" s="184"/>
      <c r="P953" s="184"/>
      <c r="Q953" s="184"/>
      <c r="R953" s="184"/>
      <c r="S953" s="184"/>
      <c r="T953" s="185"/>
      <c r="AT953" s="180" t="s">
        <v>150</v>
      </c>
      <c r="AU953" s="180" t="s">
        <v>86</v>
      </c>
      <c r="AV953" s="13" t="s">
        <v>80</v>
      </c>
      <c r="AW953" s="13" t="s">
        <v>29</v>
      </c>
      <c r="AX953" s="13" t="s">
        <v>73</v>
      </c>
      <c r="AY953" s="180" t="s">
        <v>139</v>
      </c>
    </row>
    <row r="954" spans="1:65" s="14" customFormat="1">
      <c r="B954" s="186"/>
      <c r="D954" s="179" t="s">
        <v>150</v>
      </c>
      <c r="E954" s="187" t="s">
        <v>1</v>
      </c>
      <c r="F954" s="188" t="s">
        <v>1016</v>
      </c>
      <c r="H954" s="189">
        <v>7.7629999999999999</v>
      </c>
      <c r="I954" s="190"/>
      <c r="L954" s="186"/>
      <c r="M954" s="191"/>
      <c r="N954" s="192"/>
      <c r="O954" s="192"/>
      <c r="P954" s="192"/>
      <c r="Q954" s="192"/>
      <c r="R954" s="192"/>
      <c r="S954" s="192"/>
      <c r="T954" s="193"/>
      <c r="AT954" s="187" t="s">
        <v>150</v>
      </c>
      <c r="AU954" s="187" t="s">
        <v>86</v>
      </c>
      <c r="AV954" s="14" t="s">
        <v>86</v>
      </c>
      <c r="AW954" s="14" t="s">
        <v>29</v>
      </c>
      <c r="AX954" s="14" t="s">
        <v>73</v>
      </c>
      <c r="AY954" s="187" t="s">
        <v>139</v>
      </c>
    </row>
    <row r="955" spans="1:65" s="15" customFormat="1">
      <c r="B955" s="194"/>
      <c r="D955" s="179" t="s">
        <v>150</v>
      </c>
      <c r="E955" s="195" t="s">
        <v>1</v>
      </c>
      <c r="F955" s="196" t="s">
        <v>153</v>
      </c>
      <c r="H955" s="197">
        <v>7.7629999999999999</v>
      </c>
      <c r="I955" s="198"/>
      <c r="L955" s="194"/>
      <c r="M955" s="199"/>
      <c r="N955" s="200"/>
      <c r="O955" s="200"/>
      <c r="P955" s="200"/>
      <c r="Q955" s="200"/>
      <c r="R955" s="200"/>
      <c r="S955" s="200"/>
      <c r="T955" s="201"/>
      <c r="AT955" s="195" t="s">
        <v>150</v>
      </c>
      <c r="AU955" s="195" t="s">
        <v>86</v>
      </c>
      <c r="AV955" s="15" t="s">
        <v>145</v>
      </c>
      <c r="AW955" s="15" t="s">
        <v>29</v>
      </c>
      <c r="AX955" s="15" t="s">
        <v>80</v>
      </c>
      <c r="AY955" s="195" t="s">
        <v>139</v>
      </c>
    </row>
    <row r="956" spans="1:65" s="2" customFormat="1" ht="37.9" customHeight="1">
      <c r="A956" s="33"/>
      <c r="B956" s="152"/>
      <c r="C956" s="153" t="s">
        <v>824</v>
      </c>
      <c r="D956" s="153" t="s">
        <v>141</v>
      </c>
      <c r="E956" s="154" t="s">
        <v>1017</v>
      </c>
      <c r="F956" s="155" t="s">
        <v>1018</v>
      </c>
      <c r="G956" s="156" t="s">
        <v>144</v>
      </c>
      <c r="H956" s="157">
        <v>3.9239999999999999</v>
      </c>
      <c r="I956" s="158"/>
      <c r="J956" s="159">
        <f>ROUND(I956*H956,2)</f>
        <v>0</v>
      </c>
      <c r="K956" s="160"/>
      <c r="L956" s="34"/>
      <c r="M956" s="161" t="s">
        <v>1</v>
      </c>
      <c r="N956" s="162" t="s">
        <v>39</v>
      </c>
      <c r="O956" s="62"/>
      <c r="P956" s="163">
        <f>O956*H956</f>
        <v>0</v>
      </c>
      <c r="Q956" s="163">
        <v>0</v>
      </c>
      <c r="R956" s="163">
        <f>Q956*H956</f>
        <v>0</v>
      </c>
      <c r="S956" s="163">
        <v>0</v>
      </c>
      <c r="T956" s="164">
        <f>S956*H956</f>
        <v>0</v>
      </c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R956" s="165" t="s">
        <v>175</v>
      </c>
      <c r="AT956" s="165" t="s">
        <v>141</v>
      </c>
      <c r="AU956" s="165" t="s">
        <v>86</v>
      </c>
      <c r="AY956" s="18" t="s">
        <v>139</v>
      </c>
      <c r="BE956" s="166">
        <f>IF(N956="základná",J956,0)</f>
        <v>0</v>
      </c>
      <c r="BF956" s="166">
        <f>IF(N956="znížená",J956,0)</f>
        <v>0</v>
      </c>
      <c r="BG956" s="166">
        <f>IF(N956="zákl. prenesená",J956,0)</f>
        <v>0</v>
      </c>
      <c r="BH956" s="166">
        <f>IF(N956="zníž. prenesená",J956,0)</f>
        <v>0</v>
      </c>
      <c r="BI956" s="166">
        <f>IF(N956="nulová",J956,0)</f>
        <v>0</v>
      </c>
      <c r="BJ956" s="18" t="s">
        <v>86</v>
      </c>
      <c r="BK956" s="166">
        <f>ROUND(I956*H956,2)</f>
        <v>0</v>
      </c>
      <c r="BL956" s="18" t="s">
        <v>175</v>
      </c>
      <c r="BM956" s="165" t="s">
        <v>1019</v>
      </c>
    </row>
    <row r="957" spans="1:65" s="13" customFormat="1">
      <c r="B957" s="178"/>
      <c r="D957" s="179" t="s">
        <v>150</v>
      </c>
      <c r="E957" s="180" t="s">
        <v>1</v>
      </c>
      <c r="F957" s="181" t="s">
        <v>1020</v>
      </c>
      <c r="H957" s="180" t="s">
        <v>1</v>
      </c>
      <c r="I957" s="182"/>
      <c r="L957" s="178"/>
      <c r="M957" s="183"/>
      <c r="N957" s="184"/>
      <c r="O957" s="184"/>
      <c r="P957" s="184"/>
      <c r="Q957" s="184"/>
      <c r="R957" s="184"/>
      <c r="S957" s="184"/>
      <c r="T957" s="185"/>
      <c r="AT957" s="180" t="s">
        <v>150</v>
      </c>
      <c r="AU957" s="180" t="s">
        <v>86</v>
      </c>
      <c r="AV957" s="13" t="s">
        <v>80</v>
      </c>
      <c r="AW957" s="13" t="s">
        <v>29</v>
      </c>
      <c r="AX957" s="13" t="s">
        <v>73</v>
      </c>
      <c r="AY957" s="180" t="s">
        <v>139</v>
      </c>
    </row>
    <row r="958" spans="1:65" s="14" customFormat="1">
      <c r="B958" s="186"/>
      <c r="D958" s="179" t="s">
        <v>150</v>
      </c>
      <c r="E958" s="187" t="s">
        <v>1</v>
      </c>
      <c r="F958" s="188" t="s">
        <v>1021</v>
      </c>
      <c r="H958" s="189">
        <v>5.3940000000000001</v>
      </c>
      <c r="I958" s="190"/>
      <c r="L958" s="186"/>
      <c r="M958" s="191"/>
      <c r="N958" s="192"/>
      <c r="O958" s="192"/>
      <c r="P958" s="192"/>
      <c r="Q958" s="192"/>
      <c r="R958" s="192"/>
      <c r="S958" s="192"/>
      <c r="T958" s="193"/>
      <c r="AT958" s="187" t="s">
        <v>150</v>
      </c>
      <c r="AU958" s="187" t="s">
        <v>86</v>
      </c>
      <c r="AV958" s="14" t="s">
        <v>86</v>
      </c>
      <c r="AW958" s="14" t="s">
        <v>29</v>
      </c>
      <c r="AX958" s="14" t="s">
        <v>73</v>
      </c>
      <c r="AY958" s="187" t="s">
        <v>139</v>
      </c>
    </row>
    <row r="959" spans="1:65" s="14" customFormat="1">
      <c r="B959" s="186"/>
      <c r="D959" s="179" t="s">
        <v>150</v>
      </c>
      <c r="E959" s="187" t="s">
        <v>1</v>
      </c>
      <c r="F959" s="188" t="s">
        <v>1022</v>
      </c>
      <c r="H959" s="189">
        <v>-1.47</v>
      </c>
      <c r="I959" s="190"/>
      <c r="L959" s="186"/>
      <c r="M959" s="191"/>
      <c r="N959" s="192"/>
      <c r="O959" s="192"/>
      <c r="P959" s="192"/>
      <c r="Q959" s="192"/>
      <c r="R959" s="192"/>
      <c r="S959" s="192"/>
      <c r="T959" s="193"/>
      <c r="AT959" s="187" t="s">
        <v>150</v>
      </c>
      <c r="AU959" s="187" t="s">
        <v>86</v>
      </c>
      <c r="AV959" s="14" t="s">
        <v>86</v>
      </c>
      <c r="AW959" s="14" t="s">
        <v>29</v>
      </c>
      <c r="AX959" s="14" t="s">
        <v>73</v>
      </c>
      <c r="AY959" s="187" t="s">
        <v>139</v>
      </c>
    </row>
    <row r="960" spans="1:65" s="16" customFormat="1">
      <c r="B960" s="202"/>
      <c r="D960" s="179" t="s">
        <v>150</v>
      </c>
      <c r="E960" s="203" t="s">
        <v>1</v>
      </c>
      <c r="F960" s="204" t="s">
        <v>232</v>
      </c>
      <c r="H960" s="205">
        <v>3.9239999999999999</v>
      </c>
      <c r="I960" s="206"/>
      <c r="L960" s="202"/>
      <c r="M960" s="207"/>
      <c r="N960" s="208"/>
      <c r="O960" s="208"/>
      <c r="P960" s="208"/>
      <c r="Q960" s="208"/>
      <c r="R960" s="208"/>
      <c r="S960" s="208"/>
      <c r="T960" s="209"/>
      <c r="AT960" s="203" t="s">
        <v>150</v>
      </c>
      <c r="AU960" s="203" t="s">
        <v>86</v>
      </c>
      <c r="AV960" s="16" t="s">
        <v>156</v>
      </c>
      <c r="AW960" s="16" t="s">
        <v>29</v>
      </c>
      <c r="AX960" s="16" t="s">
        <v>73</v>
      </c>
      <c r="AY960" s="203" t="s">
        <v>139</v>
      </c>
    </row>
    <row r="961" spans="1:65" s="15" customFormat="1">
      <c r="B961" s="194"/>
      <c r="D961" s="179" t="s">
        <v>150</v>
      </c>
      <c r="E961" s="195" t="s">
        <v>1</v>
      </c>
      <c r="F961" s="196" t="s">
        <v>153</v>
      </c>
      <c r="H961" s="197">
        <v>3.9239999999999999</v>
      </c>
      <c r="I961" s="198"/>
      <c r="L961" s="194"/>
      <c r="M961" s="199"/>
      <c r="N961" s="200"/>
      <c r="O961" s="200"/>
      <c r="P961" s="200"/>
      <c r="Q961" s="200"/>
      <c r="R961" s="200"/>
      <c r="S961" s="200"/>
      <c r="T961" s="201"/>
      <c r="AT961" s="195" t="s">
        <v>150</v>
      </c>
      <c r="AU961" s="195" t="s">
        <v>86</v>
      </c>
      <c r="AV961" s="15" t="s">
        <v>145</v>
      </c>
      <c r="AW961" s="15" t="s">
        <v>29</v>
      </c>
      <c r="AX961" s="15" t="s">
        <v>80</v>
      </c>
      <c r="AY961" s="195" t="s">
        <v>139</v>
      </c>
    </row>
    <row r="962" spans="1:65" s="2" customFormat="1" ht="37.9" customHeight="1">
      <c r="A962" s="33"/>
      <c r="B962" s="152"/>
      <c r="C962" s="153" t="s">
        <v>795</v>
      </c>
      <c r="D962" s="153" t="s">
        <v>141</v>
      </c>
      <c r="E962" s="154" t="s">
        <v>1023</v>
      </c>
      <c r="F962" s="155" t="s">
        <v>1024</v>
      </c>
      <c r="G962" s="156" t="s">
        <v>144</v>
      </c>
      <c r="H962" s="157">
        <v>1.2410000000000001</v>
      </c>
      <c r="I962" s="158"/>
      <c r="J962" s="159">
        <f>ROUND(I962*H962,2)</f>
        <v>0</v>
      </c>
      <c r="K962" s="160"/>
      <c r="L962" s="34"/>
      <c r="M962" s="161" t="s">
        <v>1</v>
      </c>
      <c r="N962" s="162" t="s">
        <v>39</v>
      </c>
      <c r="O962" s="62"/>
      <c r="P962" s="163">
        <f>O962*H962</f>
        <v>0</v>
      </c>
      <c r="Q962" s="163">
        <v>0</v>
      </c>
      <c r="R962" s="163">
        <f>Q962*H962</f>
        <v>0</v>
      </c>
      <c r="S962" s="163">
        <v>0</v>
      </c>
      <c r="T962" s="164">
        <f>S962*H962</f>
        <v>0</v>
      </c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R962" s="165" t="s">
        <v>175</v>
      </c>
      <c r="AT962" s="165" t="s">
        <v>141</v>
      </c>
      <c r="AU962" s="165" t="s">
        <v>86</v>
      </c>
      <c r="AY962" s="18" t="s">
        <v>139</v>
      </c>
      <c r="BE962" s="166">
        <f>IF(N962="základná",J962,0)</f>
        <v>0</v>
      </c>
      <c r="BF962" s="166">
        <f>IF(N962="znížená",J962,0)</f>
        <v>0</v>
      </c>
      <c r="BG962" s="166">
        <f>IF(N962="zákl. prenesená",J962,0)</f>
        <v>0</v>
      </c>
      <c r="BH962" s="166">
        <f>IF(N962="zníž. prenesená",J962,0)</f>
        <v>0</v>
      </c>
      <c r="BI962" s="166">
        <f>IF(N962="nulová",J962,0)</f>
        <v>0</v>
      </c>
      <c r="BJ962" s="18" t="s">
        <v>86</v>
      </c>
      <c r="BK962" s="166">
        <f>ROUND(I962*H962,2)</f>
        <v>0</v>
      </c>
      <c r="BL962" s="18" t="s">
        <v>175</v>
      </c>
      <c r="BM962" s="165" t="s">
        <v>1025</v>
      </c>
    </row>
    <row r="963" spans="1:65" s="2" customFormat="1" ht="37.9" customHeight="1">
      <c r="A963" s="33"/>
      <c r="B963" s="152"/>
      <c r="C963" s="153" t="s">
        <v>1026</v>
      </c>
      <c r="D963" s="153" t="s">
        <v>141</v>
      </c>
      <c r="E963" s="154" t="s">
        <v>1027</v>
      </c>
      <c r="F963" s="155" t="s">
        <v>1028</v>
      </c>
      <c r="G963" s="156" t="s">
        <v>144</v>
      </c>
      <c r="H963" s="157">
        <v>1.7070000000000001</v>
      </c>
      <c r="I963" s="158"/>
      <c r="J963" s="159">
        <f>ROUND(I963*H963,2)</f>
        <v>0</v>
      </c>
      <c r="K963" s="160"/>
      <c r="L963" s="34"/>
      <c r="M963" s="161" t="s">
        <v>1</v>
      </c>
      <c r="N963" s="162" t="s">
        <v>39</v>
      </c>
      <c r="O963" s="62"/>
      <c r="P963" s="163">
        <f>O963*H963</f>
        <v>0</v>
      </c>
      <c r="Q963" s="163">
        <v>0</v>
      </c>
      <c r="R963" s="163">
        <f>Q963*H963</f>
        <v>0</v>
      </c>
      <c r="S963" s="163">
        <v>0</v>
      </c>
      <c r="T963" s="164">
        <f>S963*H963</f>
        <v>0</v>
      </c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R963" s="165" t="s">
        <v>175</v>
      </c>
      <c r="AT963" s="165" t="s">
        <v>141</v>
      </c>
      <c r="AU963" s="165" t="s">
        <v>86</v>
      </c>
      <c r="AY963" s="18" t="s">
        <v>139</v>
      </c>
      <c r="BE963" s="166">
        <f>IF(N963="základná",J963,0)</f>
        <v>0</v>
      </c>
      <c r="BF963" s="166">
        <f>IF(N963="znížená",J963,0)</f>
        <v>0</v>
      </c>
      <c r="BG963" s="166">
        <f>IF(N963="zákl. prenesená",J963,0)</f>
        <v>0</v>
      </c>
      <c r="BH963" s="166">
        <f>IF(N963="zníž. prenesená",J963,0)</f>
        <v>0</v>
      </c>
      <c r="BI963" s="166">
        <f>IF(N963="nulová",J963,0)</f>
        <v>0</v>
      </c>
      <c r="BJ963" s="18" t="s">
        <v>86</v>
      </c>
      <c r="BK963" s="166">
        <f>ROUND(I963*H963,2)</f>
        <v>0</v>
      </c>
      <c r="BL963" s="18" t="s">
        <v>175</v>
      </c>
      <c r="BM963" s="165" t="s">
        <v>1029</v>
      </c>
    </row>
    <row r="964" spans="1:65" s="2" customFormat="1" ht="37.9" customHeight="1">
      <c r="A964" s="33"/>
      <c r="B964" s="152"/>
      <c r="C964" s="153" t="s">
        <v>807</v>
      </c>
      <c r="D964" s="153" t="s">
        <v>141</v>
      </c>
      <c r="E964" s="154" t="s">
        <v>1030</v>
      </c>
      <c r="F964" s="155" t="s">
        <v>1031</v>
      </c>
      <c r="G964" s="156" t="s">
        <v>144</v>
      </c>
      <c r="H964" s="157">
        <v>56.488</v>
      </c>
      <c r="I964" s="158"/>
      <c r="J964" s="159">
        <f>ROUND(I964*H964,2)</f>
        <v>0</v>
      </c>
      <c r="K964" s="160"/>
      <c r="L964" s="34"/>
      <c r="M964" s="161" t="s">
        <v>1</v>
      </c>
      <c r="N964" s="162" t="s">
        <v>39</v>
      </c>
      <c r="O964" s="62"/>
      <c r="P964" s="163">
        <f>O964*H964</f>
        <v>0</v>
      </c>
      <c r="Q964" s="163">
        <v>0</v>
      </c>
      <c r="R964" s="163">
        <f>Q964*H964</f>
        <v>0</v>
      </c>
      <c r="S964" s="163">
        <v>0</v>
      </c>
      <c r="T964" s="164">
        <f>S964*H964</f>
        <v>0</v>
      </c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R964" s="165" t="s">
        <v>175</v>
      </c>
      <c r="AT964" s="165" t="s">
        <v>141</v>
      </c>
      <c r="AU964" s="165" t="s">
        <v>86</v>
      </c>
      <c r="AY964" s="18" t="s">
        <v>139</v>
      </c>
      <c r="BE964" s="166">
        <f>IF(N964="základná",J964,0)</f>
        <v>0</v>
      </c>
      <c r="BF964" s="166">
        <f>IF(N964="znížená",J964,0)</f>
        <v>0</v>
      </c>
      <c r="BG964" s="166">
        <f>IF(N964="zákl. prenesená",J964,0)</f>
        <v>0</v>
      </c>
      <c r="BH964" s="166">
        <f>IF(N964="zníž. prenesená",J964,0)</f>
        <v>0</v>
      </c>
      <c r="BI964" s="166">
        <f>IF(N964="nulová",J964,0)</f>
        <v>0</v>
      </c>
      <c r="BJ964" s="18" t="s">
        <v>86</v>
      </c>
      <c r="BK964" s="166">
        <f>ROUND(I964*H964,2)</f>
        <v>0</v>
      </c>
      <c r="BL964" s="18" t="s">
        <v>175</v>
      </c>
      <c r="BM964" s="165" t="s">
        <v>1032</v>
      </c>
    </row>
    <row r="965" spans="1:65" s="2" customFormat="1" ht="37.9" customHeight="1">
      <c r="A965" s="33"/>
      <c r="B965" s="152"/>
      <c r="C965" s="153" t="s">
        <v>1033</v>
      </c>
      <c r="D965" s="153" t="s">
        <v>141</v>
      </c>
      <c r="E965" s="154" t="s">
        <v>1034</v>
      </c>
      <c r="F965" s="155" t="s">
        <v>1035</v>
      </c>
      <c r="G965" s="156" t="s">
        <v>144</v>
      </c>
      <c r="H965" s="157">
        <v>85.459000000000003</v>
      </c>
      <c r="I965" s="158"/>
      <c r="J965" s="159">
        <f>ROUND(I965*H965,2)</f>
        <v>0</v>
      </c>
      <c r="K965" s="160"/>
      <c r="L965" s="34"/>
      <c r="M965" s="161" t="s">
        <v>1</v>
      </c>
      <c r="N965" s="162" t="s">
        <v>39</v>
      </c>
      <c r="O965" s="62"/>
      <c r="P965" s="163">
        <f>O965*H965</f>
        <v>0</v>
      </c>
      <c r="Q965" s="163">
        <v>0</v>
      </c>
      <c r="R965" s="163">
        <f>Q965*H965</f>
        <v>0</v>
      </c>
      <c r="S965" s="163">
        <v>0</v>
      </c>
      <c r="T965" s="164">
        <f>S965*H965</f>
        <v>0</v>
      </c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R965" s="165" t="s">
        <v>175</v>
      </c>
      <c r="AT965" s="165" t="s">
        <v>141</v>
      </c>
      <c r="AU965" s="165" t="s">
        <v>86</v>
      </c>
      <c r="AY965" s="18" t="s">
        <v>139</v>
      </c>
      <c r="BE965" s="166">
        <f>IF(N965="základná",J965,0)</f>
        <v>0</v>
      </c>
      <c r="BF965" s="166">
        <f>IF(N965="znížená",J965,0)</f>
        <v>0</v>
      </c>
      <c r="BG965" s="166">
        <f>IF(N965="zákl. prenesená",J965,0)</f>
        <v>0</v>
      </c>
      <c r="BH965" s="166">
        <f>IF(N965="zníž. prenesená",J965,0)</f>
        <v>0</v>
      </c>
      <c r="BI965" s="166">
        <f>IF(N965="nulová",J965,0)</f>
        <v>0</v>
      </c>
      <c r="BJ965" s="18" t="s">
        <v>86</v>
      </c>
      <c r="BK965" s="166">
        <f>ROUND(I965*H965,2)</f>
        <v>0</v>
      </c>
      <c r="BL965" s="18" t="s">
        <v>175</v>
      </c>
      <c r="BM965" s="165" t="s">
        <v>1036</v>
      </c>
    </row>
    <row r="966" spans="1:65" s="2" customFormat="1" ht="37.9" customHeight="1">
      <c r="A966" s="33"/>
      <c r="B966" s="152"/>
      <c r="C966" s="153" t="s">
        <v>812</v>
      </c>
      <c r="D966" s="153" t="s">
        <v>141</v>
      </c>
      <c r="E966" s="154" t="s">
        <v>1037</v>
      </c>
      <c r="F966" s="155" t="s">
        <v>1038</v>
      </c>
      <c r="G966" s="156" t="s">
        <v>144</v>
      </c>
      <c r="H966" s="157">
        <v>9.85</v>
      </c>
      <c r="I966" s="158"/>
      <c r="J966" s="159">
        <f>ROUND(I966*H966,2)</f>
        <v>0</v>
      </c>
      <c r="K966" s="160"/>
      <c r="L966" s="34"/>
      <c r="M966" s="161" t="s">
        <v>1</v>
      </c>
      <c r="N966" s="162" t="s">
        <v>39</v>
      </c>
      <c r="O966" s="62"/>
      <c r="P966" s="163">
        <f>O966*H966</f>
        <v>0</v>
      </c>
      <c r="Q966" s="163">
        <v>0</v>
      </c>
      <c r="R966" s="163">
        <f>Q966*H966</f>
        <v>0</v>
      </c>
      <c r="S966" s="163">
        <v>0</v>
      </c>
      <c r="T966" s="164">
        <f>S966*H966</f>
        <v>0</v>
      </c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R966" s="165" t="s">
        <v>175</v>
      </c>
      <c r="AT966" s="165" t="s">
        <v>141</v>
      </c>
      <c r="AU966" s="165" t="s">
        <v>86</v>
      </c>
      <c r="AY966" s="18" t="s">
        <v>139</v>
      </c>
      <c r="BE966" s="166">
        <f>IF(N966="základná",J966,0)</f>
        <v>0</v>
      </c>
      <c r="BF966" s="166">
        <f>IF(N966="znížená",J966,0)</f>
        <v>0</v>
      </c>
      <c r="BG966" s="166">
        <f>IF(N966="zákl. prenesená",J966,0)</f>
        <v>0</v>
      </c>
      <c r="BH966" s="166">
        <f>IF(N966="zníž. prenesená",J966,0)</f>
        <v>0</v>
      </c>
      <c r="BI966" s="166">
        <f>IF(N966="nulová",J966,0)</f>
        <v>0</v>
      </c>
      <c r="BJ966" s="18" t="s">
        <v>86</v>
      </c>
      <c r="BK966" s="166">
        <f>ROUND(I966*H966,2)</f>
        <v>0</v>
      </c>
      <c r="BL966" s="18" t="s">
        <v>175</v>
      </c>
      <c r="BM966" s="165" t="s">
        <v>1039</v>
      </c>
    </row>
    <row r="967" spans="1:65" s="13" customFormat="1">
      <c r="B967" s="178"/>
      <c r="D967" s="179" t="s">
        <v>150</v>
      </c>
      <c r="E967" s="180" t="s">
        <v>1</v>
      </c>
      <c r="F967" s="181" t="s">
        <v>1040</v>
      </c>
      <c r="H967" s="180" t="s">
        <v>1</v>
      </c>
      <c r="I967" s="182"/>
      <c r="L967" s="178"/>
      <c r="M967" s="183"/>
      <c r="N967" s="184"/>
      <c r="O967" s="184"/>
      <c r="P967" s="184"/>
      <c r="Q967" s="184"/>
      <c r="R967" s="184"/>
      <c r="S967" s="184"/>
      <c r="T967" s="185"/>
      <c r="AT967" s="180" t="s">
        <v>150</v>
      </c>
      <c r="AU967" s="180" t="s">
        <v>86</v>
      </c>
      <c r="AV967" s="13" t="s">
        <v>80</v>
      </c>
      <c r="AW967" s="13" t="s">
        <v>29</v>
      </c>
      <c r="AX967" s="13" t="s">
        <v>73</v>
      </c>
      <c r="AY967" s="180" t="s">
        <v>139</v>
      </c>
    </row>
    <row r="968" spans="1:65" s="14" customFormat="1">
      <c r="B968" s="186"/>
      <c r="D968" s="179" t="s">
        <v>150</v>
      </c>
      <c r="E968" s="187" t="s">
        <v>1</v>
      </c>
      <c r="F968" s="188" t="s">
        <v>1041</v>
      </c>
      <c r="H968" s="189">
        <v>9.85</v>
      </c>
      <c r="I968" s="190"/>
      <c r="L968" s="186"/>
      <c r="M968" s="191"/>
      <c r="N968" s="192"/>
      <c r="O968" s="192"/>
      <c r="P968" s="192"/>
      <c r="Q968" s="192"/>
      <c r="R968" s="192"/>
      <c r="S968" s="192"/>
      <c r="T968" s="193"/>
      <c r="AT968" s="187" t="s">
        <v>150</v>
      </c>
      <c r="AU968" s="187" t="s">
        <v>86</v>
      </c>
      <c r="AV968" s="14" t="s">
        <v>86</v>
      </c>
      <c r="AW968" s="14" t="s">
        <v>29</v>
      </c>
      <c r="AX968" s="14" t="s">
        <v>73</v>
      </c>
      <c r="AY968" s="187" t="s">
        <v>139</v>
      </c>
    </row>
    <row r="969" spans="1:65" s="15" customFormat="1">
      <c r="B969" s="194"/>
      <c r="D969" s="179" t="s">
        <v>150</v>
      </c>
      <c r="E969" s="195" t="s">
        <v>1</v>
      </c>
      <c r="F969" s="196" t="s">
        <v>153</v>
      </c>
      <c r="H969" s="197">
        <v>9.85</v>
      </c>
      <c r="I969" s="198"/>
      <c r="L969" s="194"/>
      <c r="M969" s="199"/>
      <c r="N969" s="200"/>
      <c r="O969" s="200"/>
      <c r="P969" s="200"/>
      <c r="Q969" s="200"/>
      <c r="R969" s="200"/>
      <c r="S969" s="200"/>
      <c r="T969" s="201"/>
      <c r="AT969" s="195" t="s">
        <v>150</v>
      </c>
      <c r="AU969" s="195" t="s">
        <v>86</v>
      </c>
      <c r="AV969" s="15" t="s">
        <v>145</v>
      </c>
      <c r="AW969" s="15" t="s">
        <v>29</v>
      </c>
      <c r="AX969" s="15" t="s">
        <v>80</v>
      </c>
      <c r="AY969" s="195" t="s">
        <v>139</v>
      </c>
    </row>
    <row r="970" spans="1:65" s="2" customFormat="1" ht="37.9" customHeight="1">
      <c r="A970" s="33"/>
      <c r="B970" s="152"/>
      <c r="C970" s="153" t="s">
        <v>1042</v>
      </c>
      <c r="D970" s="153" t="s">
        <v>141</v>
      </c>
      <c r="E970" s="154" t="s">
        <v>1043</v>
      </c>
      <c r="F970" s="155" t="s">
        <v>1044</v>
      </c>
      <c r="G970" s="156" t="s">
        <v>144</v>
      </c>
      <c r="H970" s="157">
        <v>2.04</v>
      </c>
      <c r="I970" s="158"/>
      <c r="J970" s="159">
        <f t="shared" ref="J970:J975" si="50">ROUND(I970*H970,2)</f>
        <v>0</v>
      </c>
      <c r="K970" s="160"/>
      <c r="L970" s="34"/>
      <c r="M970" s="161" t="s">
        <v>1</v>
      </c>
      <c r="N970" s="162" t="s">
        <v>39</v>
      </c>
      <c r="O970" s="62"/>
      <c r="P970" s="163">
        <f t="shared" ref="P970:P975" si="51">O970*H970</f>
        <v>0</v>
      </c>
      <c r="Q970" s="163">
        <v>0</v>
      </c>
      <c r="R970" s="163">
        <f t="shared" ref="R970:R975" si="52">Q970*H970</f>
        <v>0</v>
      </c>
      <c r="S970" s="163">
        <v>0</v>
      </c>
      <c r="T970" s="164">
        <f t="shared" ref="T970:T975" si="53">S970*H970</f>
        <v>0</v>
      </c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R970" s="165" t="s">
        <v>175</v>
      </c>
      <c r="AT970" s="165" t="s">
        <v>141</v>
      </c>
      <c r="AU970" s="165" t="s">
        <v>86</v>
      </c>
      <c r="AY970" s="18" t="s">
        <v>139</v>
      </c>
      <c r="BE970" s="166">
        <f t="shared" ref="BE970:BE975" si="54">IF(N970="základná",J970,0)</f>
        <v>0</v>
      </c>
      <c r="BF970" s="166">
        <f t="shared" ref="BF970:BF975" si="55">IF(N970="znížená",J970,0)</f>
        <v>0</v>
      </c>
      <c r="BG970" s="166">
        <f t="shared" ref="BG970:BG975" si="56">IF(N970="zákl. prenesená",J970,0)</f>
        <v>0</v>
      </c>
      <c r="BH970" s="166">
        <f t="shared" ref="BH970:BH975" si="57">IF(N970="zníž. prenesená",J970,0)</f>
        <v>0</v>
      </c>
      <c r="BI970" s="166">
        <f t="shared" ref="BI970:BI975" si="58">IF(N970="nulová",J970,0)</f>
        <v>0</v>
      </c>
      <c r="BJ970" s="18" t="s">
        <v>86</v>
      </c>
      <c r="BK970" s="166">
        <f t="shared" ref="BK970:BK975" si="59">ROUND(I970*H970,2)</f>
        <v>0</v>
      </c>
      <c r="BL970" s="18" t="s">
        <v>175</v>
      </c>
      <c r="BM970" s="165" t="s">
        <v>1045</v>
      </c>
    </row>
    <row r="971" spans="1:65" s="2" customFormat="1" ht="37.9" customHeight="1">
      <c r="A971" s="33"/>
      <c r="B971" s="152"/>
      <c r="C971" s="153" t="s">
        <v>816</v>
      </c>
      <c r="D971" s="153" t="s">
        <v>141</v>
      </c>
      <c r="E971" s="154" t="s">
        <v>1046</v>
      </c>
      <c r="F971" s="155" t="s">
        <v>1047</v>
      </c>
      <c r="G971" s="156" t="s">
        <v>144</v>
      </c>
      <c r="H971" s="157">
        <v>65.346000000000004</v>
      </c>
      <c r="I971" s="158"/>
      <c r="J971" s="159">
        <f t="shared" si="50"/>
        <v>0</v>
      </c>
      <c r="K971" s="160"/>
      <c r="L971" s="34"/>
      <c r="M971" s="161" t="s">
        <v>1</v>
      </c>
      <c r="N971" s="162" t="s">
        <v>39</v>
      </c>
      <c r="O971" s="62"/>
      <c r="P971" s="163">
        <f t="shared" si="51"/>
        <v>0</v>
      </c>
      <c r="Q971" s="163">
        <v>0</v>
      </c>
      <c r="R971" s="163">
        <f t="shared" si="52"/>
        <v>0</v>
      </c>
      <c r="S971" s="163">
        <v>0</v>
      </c>
      <c r="T971" s="164">
        <f t="shared" si="53"/>
        <v>0</v>
      </c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R971" s="165" t="s">
        <v>175</v>
      </c>
      <c r="AT971" s="165" t="s">
        <v>141</v>
      </c>
      <c r="AU971" s="165" t="s">
        <v>86</v>
      </c>
      <c r="AY971" s="18" t="s">
        <v>139</v>
      </c>
      <c r="BE971" s="166">
        <f t="shared" si="54"/>
        <v>0</v>
      </c>
      <c r="BF971" s="166">
        <f t="shared" si="55"/>
        <v>0</v>
      </c>
      <c r="BG971" s="166">
        <f t="shared" si="56"/>
        <v>0</v>
      </c>
      <c r="BH971" s="166">
        <f t="shared" si="57"/>
        <v>0</v>
      </c>
      <c r="BI971" s="166">
        <f t="shared" si="58"/>
        <v>0</v>
      </c>
      <c r="BJ971" s="18" t="s">
        <v>86</v>
      </c>
      <c r="BK971" s="166">
        <f t="shared" si="59"/>
        <v>0</v>
      </c>
      <c r="BL971" s="18" t="s">
        <v>175</v>
      </c>
      <c r="BM971" s="165" t="s">
        <v>1048</v>
      </c>
    </row>
    <row r="972" spans="1:65" s="2" customFormat="1" ht="44.25" customHeight="1">
      <c r="A972" s="33"/>
      <c r="B972" s="152"/>
      <c r="C972" s="153" t="s">
        <v>1049</v>
      </c>
      <c r="D972" s="153" t="s">
        <v>141</v>
      </c>
      <c r="E972" s="154" t="s">
        <v>1050</v>
      </c>
      <c r="F972" s="155" t="s">
        <v>1051</v>
      </c>
      <c r="G972" s="156" t="s">
        <v>144</v>
      </c>
      <c r="H972" s="157">
        <v>20.49</v>
      </c>
      <c r="I972" s="158"/>
      <c r="J972" s="159">
        <f t="shared" si="50"/>
        <v>0</v>
      </c>
      <c r="K972" s="160"/>
      <c r="L972" s="34"/>
      <c r="M972" s="161" t="s">
        <v>1</v>
      </c>
      <c r="N972" s="162" t="s">
        <v>39</v>
      </c>
      <c r="O972" s="62"/>
      <c r="P972" s="163">
        <f t="shared" si="51"/>
        <v>0</v>
      </c>
      <c r="Q972" s="163">
        <v>0</v>
      </c>
      <c r="R972" s="163">
        <f t="shared" si="52"/>
        <v>0</v>
      </c>
      <c r="S972" s="163">
        <v>0</v>
      </c>
      <c r="T972" s="164">
        <f t="shared" si="53"/>
        <v>0</v>
      </c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R972" s="165" t="s">
        <v>175</v>
      </c>
      <c r="AT972" s="165" t="s">
        <v>141</v>
      </c>
      <c r="AU972" s="165" t="s">
        <v>86</v>
      </c>
      <c r="AY972" s="18" t="s">
        <v>139</v>
      </c>
      <c r="BE972" s="166">
        <f t="shared" si="54"/>
        <v>0</v>
      </c>
      <c r="BF972" s="166">
        <f t="shared" si="55"/>
        <v>0</v>
      </c>
      <c r="BG972" s="166">
        <f t="shared" si="56"/>
        <v>0</v>
      </c>
      <c r="BH972" s="166">
        <f t="shared" si="57"/>
        <v>0</v>
      </c>
      <c r="BI972" s="166">
        <f t="shared" si="58"/>
        <v>0</v>
      </c>
      <c r="BJ972" s="18" t="s">
        <v>86</v>
      </c>
      <c r="BK972" s="166">
        <f t="shared" si="59"/>
        <v>0</v>
      </c>
      <c r="BL972" s="18" t="s">
        <v>175</v>
      </c>
      <c r="BM972" s="165" t="s">
        <v>1052</v>
      </c>
    </row>
    <row r="973" spans="1:65" s="2" customFormat="1" ht="44.25" customHeight="1">
      <c r="A973" s="33"/>
      <c r="B973" s="152"/>
      <c r="C973" s="153" t="s">
        <v>829</v>
      </c>
      <c r="D973" s="153" t="s">
        <v>141</v>
      </c>
      <c r="E973" s="154" t="s">
        <v>1053</v>
      </c>
      <c r="F973" s="155" t="s">
        <v>1054</v>
      </c>
      <c r="G973" s="156" t="s">
        <v>144</v>
      </c>
      <c r="H973" s="157">
        <v>12.068</v>
      </c>
      <c r="I973" s="158"/>
      <c r="J973" s="159">
        <f t="shared" si="50"/>
        <v>0</v>
      </c>
      <c r="K973" s="160"/>
      <c r="L973" s="34"/>
      <c r="M973" s="161" t="s">
        <v>1</v>
      </c>
      <c r="N973" s="162" t="s">
        <v>39</v>
      </c>
      <c r="O973" s="62"/>
      <c r="P973" s="163">
        <f t="shared" si="51"/>
        <v>0</v>
      </c>
      <c r="Q973" s="163">
        <v>0</v>
      </c>
      <c r="R973" s="163">
        <f t="shared" si="52"/>
        <v>0</v>
      </c>
      <c r="S973" s="163">
        <v>0</v>
      </c>
      <c r="T973" s="164">
        <f t="shared" si="53"/>
        <v>0</v>
      </c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R973" s="165" t="s">
        <v>175</v>
      </c>
      <c r="AT973" s="165" t="s">
        <v>141</v>
      </c>
      <c r="AU973" s="165" t="s">
        <v>86</v>
      </c>
      <c r="AY973" s="18" t="s">
        <v>139</v>
      </c>
      <c r="BE973" s="166">
        <f t="shared" si="54"/>
        <v>0</v>
      </c>
      <c r="BF973" s="166">
        <f t="shared" si="55"/>
        <v>0</v>
      </c>
      <c r="BG973" s="166">
        <f t="shared" si="56"/>
        <v>0</v>
      </c>
      <c r="BH973" s="166">
        <f t="shared" si="57"/>
        <v>0</v>
      </c>
      <c r="BI973" s="166">
        <f t="shared" si="58"/>
        <v>0</v>
      </c>
      <c r="BJ973" s="18" t="s">
        <v>86</v>
      </c>
      <c r="BK973" s="166">
        <f t="shared" si="59"/>
        <v>0</v>
      </c>
      <c r="BL973" s="18" t="s">
        <v>175</v>
      </c>
      <c r="BM973" s="165" t="s">
        <v>1055</v>
      </c>
    </row>
    <row r="974" spans="1:65" s="2" customFormat="1" ht="33" customHeight="1">
      <c r="A974" s="33"/>
      <c r="B974" s="152"/>
      <c r="C974" s="153" t="s">
        <v>1056</v>
      </c>
      <c r="D974" s="153" t="s">
        <v>141</v>
      </c>
      <c r="E974" s="154" t="s">
        <v>1057</v>
      </c>
      <c r="F974" s="155" t="s">
        <v>1058</v>
      </c>
      <c r="G974" s="156" t="s">
        <v>144</v>
      </c>
      <c r="H974" s="157">
        <v>0.93600000000000005</v>
      </c>
      <c r="I974" s="158"/>
      <c r="J974" s="159">
        <f t="shared" si="50"/>
        <v>0</v>
      </c>
      <c r="K974" s="160"/>
      <c r="L974" s="34"/>
      <c r="M974" s="161" t="s">
        <v>1</v>
      </c>
      <c r="N974" s="162" t="s">
        <v>39</v>
      </c>
      <c r="O974" s="62"/>
      <c r="P974" s="163">
        <f t="shared" si="51"/>
        <v>0</v>
      </c>
      <c r="Q974" s="163">
        <v>0</v>
      </c>
      <c r="R974" s="163">
        <f t="shared" si="52"/>
        <v>0</v>
      </c>
      <c r="S974" s="163">
        <v>0</v>
      </c>
      <c r="T974" s="164">
        <f t="shared" si="53"/>
        <v>0</v>
      </c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R974" s="165" t="s">
        <v>175</v>
      </c>
      <c r="AT974" s="165" t="s">
        <v>141</v>
      </c>
      <c r="AU974" s="165" t="s">
        <v>86</v>
      </c>
      <c r="AY974" s="18" t="s">
        <v>139</v>
      </c>
      <c r="BE974" s="166">
        <f t="shared" si="54"/>
        <v>0</v>
      </c>
      <c r="BF974" s="166">
        <f t="shared" si="55"/>
        <v>0</v>
      </c>
      <c r="BG974" s="166">
        <f t="shared" si="56"/>
        <v>0</v>
      </c>
      <c r="BH974" s="166">
        <f t="shared" si="57"/>
        <v>0</v>
      </c>
      <c r="BI974" s="166">
        <f t="shared" si="58"/>
        <v>0</v>
      </c>
      <c r="BJ974" s="18" t="s">
        <v>86</v>
      </c>
      <c r="BK974" s="166">
        <f t="shared" si="59"/>
        <v>0</v>
      </c>
      <c r="BL974" s="18" t="s">
        <v>175</v>
      </c>
      <c r="BM974" s="165" t="s">
        <v>1059</v>
      </c>
    </row>
    <row r="975" spans="1:65" s="2" customFormat="1" ht="37.9" customHeight="1">
      <c r="A975" s="33"/>
      <c r="B975" s="152"/>
      <c r="C975" s="153" t="s">
        <v>837</v>
      </c>
      <c r="D975" s="153" t="s">
        <v>141</v>
      </c>
      <c r="E975" s="154" t="s">
        <v>1060</v>
      </c>
      <c r="F975" s="155" t="s">
        <v>1061</v>
      </c>
      <c r="G975" s="156" t="s">
        <v>144</v>
      </c>
      <c r="H975" s="157">
        <v>74.248000000000005</v>
      </c>
      <c r="I975" s="158"/>
      <c r="J975" s="159">
        <f t="shared" si="50"/>
        <v>0</v>
      </c>
      <c r="K975" s="160"/>
      <c r="L975" s="34"/>
      <c r="M975" s="161" t="s">
        <v>1</v>
      </c>
      <c r="N975" s="162" t="s">
        <v>39</v>
      </c>
      <c r="O975" s="62"/>
      <c r="P975" s="163">
        <f t="shared" si="51"/>
        <v>0</v>
      </c>
      <c r="Q975" s="163">
        <v>0</v>
      </c>
      <c r="R975" s="163">
        <f t="shared" si="52"/>
        <v>0</v>
      </c>
      <c r="S975" s="163">
        <v>0</v>
      </c>
      <c r="T975" s="164">
        <f t="shared" si="53"/>
        <v>0</v>
      </c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R975" s="165" t="s">
        <v>175</v>
      </c>
      <c r="AT975" s="165" t="s">
        <v>141</v>
      </c>
      <c r="AU975" s="165" t="s">
        <v>86</v>
      </c>
      <c r="AY975" s="18" t="s">
        <v>139</v>
      </c>
      <c r="BE975" s="166">
        <f t="shared" si="54"/>
        <v>0</v>
      </c>
      <c r="BF975" s="166">
        <f t="shared" si="55"/>
        <v>0</v>
      </c>
      <c r="BG975" s="166">
        <f t="shared" si="56"/>
        <v>0</v>
      </c>
      <c r="BH975" s="166">
        <f t="shared" si="57"/>
        <v>0</v>
      </c>
      <c r="BI975" s="166">
        <f t="shared" si="58"/>
        <v>0</v>
      </c>
      <c r="BJ975" s="18" t="s">
        <v>86</v>
      </c>
      <c r="BK975" s="166">
        <f t="shared" si="59"/>
        <v>0</v>
      </c>
      <c r="BL975" s="18" t="s">
        <v>175</v>
      </c>
      <c r="BM975" s="165" t="s">
        <v>1062</v>
      </c>
    </row>
    <row r="976" spans="1:65" s="13" customFormat="1">
      <c r="B976" s="178"/>
      <c r="D976" s="179" t="s">
        <v>150</v>
      </c>
      <c r="E976" s="180" t="s">
        <v>1</v>
      </c>
      <c r="F976" s="181" t="s">
        <v>1063</v>
      </c>
      <c r="H976" s="180" t="s">
        <v>1</v>
      </c>
      <c r="I976" s="182"/>
      <c r="L976" s="178"/>
      <c r="M976" s="183"/>
      <c r="N976" s="184"/>
      <c r="O976" s="184"/>
      <c r="P976" s="184"/>
      <c r="Q976" s="184"/>
      <c r="R976" s="184"/>
      <c r="S976" s="184"/>
      <c r="T976" s="185"/>
      <c r="AT976" s="180" t="s">
        <v>150</v>
      </c>
      <c r="AU976" s="180" t="s">
        <v>86</v>
      </c>
      <c r="AV976" s="13" t="s">
        <v>80</v>
      </c>
      <c r="AW976" s="13" t="s">
        <v>29</v>
      </c>
      <c r="AX976" s="13" t="s">
        <v>73</v>
      </c>
      <c r="AY976" s="180" t="s">
        <v>139</v>
      </c>
    </row>
    <row r="977" spans="2:51" s="13" customFormat="1">
      <c r="B977" s="178"/>
      <c r="D977" s="179" t="s">
        <v>150</v>
      </c>
      <c r="E977" s="180" t="s">
        <v>1</v>
      </c>
      <c r="F977" s="181" t="s">
        <v>522</v>
      </c>
      <c r="H977" s="180" t="s">
        <v>1</v>
      </c>
      <c r="I977" s="182"/>
      <c r="L977" s="178"/>
      <c r="M977" s="183"/>
      <c r="N977" s="184"/>
      <c r="O977" s="184"/>
      <c r="P977" s="184"/>
      <c r="Q977" s="184"/>
      <c r="R977" s="184"/>
      <c r="S977" s="184"/>
      <c r="T977" s="185"/>
      <c r="AT977" s="180" t="s">
        <v>150</v>
      </c>
      <c r="AU977" s="180" t="s">
        <v>86</v>
      </c>
      <c r="AV977" s="13" t="s">
        <v>80</v>
      </c>
      <c r="AW977" s="13" t="s">
        <v>29</v>
      </c>
      <c r="AX977" s="13" t="s">
        <v>73</v>
      </c>
      <c r="AY977" s="180" t="s">
        <v>139</v>
      </c>
    </row>
    <row r="978" spans="2:51" s="13" customFormat="1">
      <c r="B978" s="178"/>
      <c r="D978" s="179" t="s">
        <v>150</v>
      </c>
      <c r="E978" s="180" t="s">
        <v>1</v>
      </c>
      <c r="F978" s="181" t="s">
        <v>545</v>
      </c>
      <c r="H978" s="180" t="s">
        <v>1</v>
      </c>
      <c r="I978" s="182"/>
      <c r="L978" s="178"/>
      <c r="M978" s="183"/>
      <c r="N978" s="184"/>
      <c r="O978" s="184"/>
      <c r="P978" s="184"/>
      <c r="Q978" s="184"/>
      <c r="R978" s="184"/>
      <c r="S978" s="184"/>
      <c r="T978" s="185"/>
      <c r="AT978" s="180" t="s">
        <v>150</v>
      </c>
      <c r="AU978" s="180" t="s">
        <v>86</v>
      </c>
      <c r="AV978" s="13" t="s">
        <v>80</v>
      </c>
      <c r="AW978" s="13" t="s">
        <v>29</v>
      </c>
      <c r="AX978" s="13" t="s">
        <v>73</v>
      </c>
      <c r="AY978" s="180" t="s">
        <v>139</v>
      </c>
    </row>
    <row r="979" spans="2:51" s="14" customFormat="1">
      <c r="B979" s="186"/>
      <c r="D979" s="179" t="s">
        <v>150</v>
      </c>
      <c r="E979" s="187" t="s">
        <v>1</v>
      </c>
      <c r="F979" s="188" t="s">
        <v>1064</v>
      </c>
      <c r="H979" s="189">
        <v>3.7440000000000002</v>
      </c>
      <c r="I979" s="190"/>
      <c r="L979" s="186"/>
      <c r="M979" s="191"/>
      <c r="N979" s="192"/>
      <c r="O979" s="192"/>
      <c r="P979" s="192"/>
      <c r="Q979" s="192"/>
      <c r="R979" s="192"/>
      <c r="S979" s="192"/>
      <c r="T979" s="193"/>
      <c r="AT979" s="187" t="s">
        <v>150</v>
      </c>
      <c r="AU979" s="187" t="s">
        <v>86</v>
      </c>
      <c r="AV979" s="14" t="s">
        <v>86</v>
      </c>
      <c r="AW979" s="14" t="s">
        <v>29</v>
      </c>
      <c r="AX979" s="14" t="s">
        <v>73</v>
      </c>
      <c r="AY979" s="187" t="s">
        <v>139</v>
      </c>
    </row>
    <row r="980" spans="2:51" s="13" customFormat="1">
      <c r="B980" s="178"/>
      <c r="D980" s="179" t="s">
        <v>150</v>
      </c>
      <c r="E980" s="180" t="s">
        <v>1</v>
      </c>
      <c r="F980" s="181" t="s">
        <v>1065</v>
      </c>
      <c r="H980" s="180" t="s">
        <v>1</v>
      </c>
      <c r="I980" s="182"/>
      <c r="L980" s="178"/>
      <c r="M980" s="183"/>
      <c r="N980" s="184"/>
      <c r="O980" s="184"/>
      <c r="P980" s="184"/>
      <c r="Q980" s="184"/>
      <c r="R980" s="184"/>
      <c r="S980" s="184"/>
      <c r="T980" s="185"/>
      <c r="AT980" s="180" t="s">
        <v>150</v>
      </c>
      <c r="AU980" s="180" t="s">
        <v>86</v>
      </c>
      <c r="AV980" s="13" t="s">
        <v>80</v>
      </c>
      <c r="AW980" s="13" t="s">
        <v>29</v>
      </c>
      <c r="AX980" s="13" t="s">
        <v>73</v>
      </c>
      <c r="AY980" s="180" t="s">
        <v>139</v>
      </c>
    </row>
    <row r="981" spans="2:51" s="14" customFormat="1">
      <c r="B981" s="186"/>
      <c r="D981" s="179" t="s">
        <v>150</v>
      </c>
      <c r="E981" s="187" t="s">
        <v>1</v>
      </c>
      <c r="F981" s="188" t="s">
        <v>1066</v>
      </c>
      <c r="H981" s="189">
        <v>3.2280000000000002</v>
      </c>
      <c r="I981" s="190"/>
      <c r="L981" s="186"/>
      <c r="M981" s="191"/>
      <c r="N981" s="192"/>
      <c r="O981" s="192"/>
      <c r="P981" s="192"/>
      <c r="Q981" s="192"/>
      <c r="R981" s="192"/>
      <c r="S981" s="192"/>
      <c r="T981" s="193"/>
      <c r="AT981" s="187" t="s">
        <v>150</v>
      </c>
      <c r="AU981" s="187" t="s">
        <v>86</v>
      </c>
      <c r="AV981" s="14" t="s">
        <v>86</v>
      </c>
      <c r="AW981" s="14" t="s">
        <v>29</v>
      </c>
      <c r="AX981" s="14" t="s">
        <v>73</v>
      </c>
      <c r="AY981" s="187" t="s">
        <v>139</v>
      </c>
    </row>
    <row r="982" spans="2:51" s="13" customFormat="1">
      <c r="B982" s="178"/>
      <c r="D982" s="179" t="s">
        <v>150</v>
      </c>
      <c r="E982" s="180" t="s">
        <v>1</v>
      </c>
      <c r="F982" s="181" t="s">
        <v>529</v>
      </c>
      <c r="H982" s="180" t="s">
        <v>1</v>
      </c>
      <c r="I982" s="182"/>
      <c r="L982" s="178"/>
      <c r="M982" s="183"/>
      <c r="N982" s="184"/>
      <c r="O982" s="184"/>
      <c r="P982" s="184"/>
      <c r="Q982" s="184"/>
      <c r="R982" s="184"/>
      <c r="S982" s="184"/>
      <c r="T982" s="185"/>
      <c r="AT982" s="180" t="s">
        <v>150</v>
      </c>
      <c r="AU982" s="180" t="s">
        <v>86</v>
      </c>
      <c r="AV982" s="13" t="s">
        <v>80</v>
      </c>
      <c r="AW982" s="13" t="s">
        <v>29</v>
      </c>
      <c r="AX982" s="13" t="s">
        <v>73</v>
      </c>
      <c r="AY982" s="180" t="s">
        <v>139</v>
      </c>
    </row>
    <row r="983" spans="2:51" s="14" customFormat="1">
      <c r="B983" s="186"/>
      <c r="D983" s="179" t="s">
        <v>150</v>
      </c>
      <c r="E983" s="187" t="s">
        <v>1</v>
      </c>
      <c r="F983" s="188" t="s">
        <v>1067</v>
      </c>
      <c r="H983" s="189">
        <v>2.4710000000000001</v>
      </c>
      <c r="I983" s="190"/>
      <c r="L983" s="186"/>
      <c r="M983" s="191"/>
      <c r="N983" s="192"/>
      <c r="O983" s="192"/>
      <c r="P983" s="192"/>
      <c r="Q983" s="192"/>
      <c r="R983" s="192"/>
      <c r="S983" s="192"/>
      <c r="T983" s="193"/>
      <c r="AT983" s="187" t="s">
        <v>150</v>
      </c>
      <c r="AU983" s="187" t="s">
        <v>86</v>
      </c>
      <c r="AV983" s="14" t="s">
        <v>86</v>
      </c>
      <c r="AW983" s="14" t="s">
        <v>29</v>
      </c>
      <c r="AX983" s="14" t="s">
        <v>73</v>
      </c>
      <c r="AY983" s="187" t="s">
        <v>139</v>
      </c>
    </row>
    <row r="984" spans="2:51" s="13" customFormat="1">
      <c r="B984" s="178"/>
      <c r="D984" s="179" t="s">
        <v>150</v>
      </c>
      <c r="E984" s="180" t="s">
        <v>1</v>
      </c>
      <c r="F984" s="181" t="s">
        <v>531</v>
      </c>
      <c r="H984" s="180" t="s">
        <v>1</v>
      </c>
      <c r="I984" s="182"/>
      <c r="L984" s="178"/>
      <c r="M984" s="183"/>
      <c r="N984" s="184"/>
      <c r="O984" s="184"/>
      <c r="P984" s="184"/>
      <c r="Q984" s="184"/>
      <c r="R984" s="184"/>
      <c r="S984" s="184"/>
      <c r="T984" s="185"/>
      <c r="AT984" s="180" t="s">
        <v>150</v>
      </c>
      <c r="AU984" s="180" t="s">
        <v>86</v>
      </c>
      <c r="AV984" s="13" t="s">
        <v>80</v>
      </c>
      <c r="AW984" s="13" t="s">
        <v>29</v>
      </c>
      <c r="AX984" s="13" t="s">
        <v>73</v>
      </c>
      <c r="AY984" s="180" t="s">
        <v>139</v>
      </c>
    </row>
    <row r="985" spans="2:51" s="14" customFormat="1">
      <c r="B985" s="186"/>
      <c r="D985" s="179" t="s">
        <v>150</v>
      </c>
      <c r="E985" s="187" t="s">
        <v>1</v>
      </c>
      <c r="F985" s="188" t="s">
        <v>1068</v>
      </c>
      <c r="H985" s="189">
        <v>2.0499999999999998</v>
      </c>
      <c r="I985" s="190"/>
      <c r="L985" s="186"/>
      <c r="M985" s="191"/>
      <c r="N985" s="192"/>
      <c r="O985" s="192"/>
      <c r="P985" s="192"/>
      <c r="Q985" s="192"/>
      <c r="R985" s="192"/>
      <c r="S985" s="192"/>
      <c r="T985" s="193"/>
      <c r="AT985" s="187" t="s">
        <v>150</v>
      </c>
      <c r="AU985" s="187" t="s">
        <v>86</v>
      </c>
      <c r="AV985" s="14" t="s">
        <v>86</v>
      </c>
      <c r="AW985" s="14" t="s">
        <v>29</v>
      </c>
      <c r="AX985" s="14" t="s">
        <v>73</v>
      </c>
      <c r="AY985" s="187" t="s">
        <v>139</v>
      </c>
    </row>
    <row r="986" spans="2:51" s="13" customFormat="1">
      <c r="B986" s="178"/>
      <c r="D986" s="179" t="s">
        <v>150</v>
      </c>
      <c r="E986" s="180" t="s">
        <v>1</v>
      </c>
      <c r="F986" s="181" t="s">
        <v>1069</v>
      </c>
      <c r="H986" s="180" t="s">
        <v>1</v>
      </c>
      <c r="I986" s="182"/>
      <c r="L986" s="178"/>
      <c r="M986" s="183"/>
      <c r="N986" s="184"/>
      <c r="O986" s="184"/>
      <c r="P986" s="184"/>
      <c r="Q986" s="184"/>
      <c r="R986" s="184"/>
      <c r="S986" s="184"/>
      <c r="T986" s="185"/>
      <c r="AT986" s="180" t="s">
        <v>150</v>
      </c>
      <c r="AU986" s="180" t="s">
        <v>86</v>
      </c>
      <c r="AV986" s="13" t="s">
        <v>80</v>
      </c>
      <c r="AW986" s="13" t="s">
        <v>29</v>
      </c>
      <c r="AX986" s="13" t="s">
        <v>73</v>
      </c>
      <c r="AY986" s="180" t="s">
        <v>139</v>
      </c>
    </row>
    <row r="987" spans="2:51" s="14" customFormat="1">
      <c r="B987" s="186"/>
      <c r="D987" s="179" t="s">
        <v>150</v>
      </c>
      <c r="E987" s="187" t="s">
        <v>1</v>
      </c>
      <c r="F987" s="188" t="s">
        <v>1070</v>
      </c>
      <c r="H987" s="189">
        <v>2.9119999999999999</v>
      </c>
      <c r="I987" s="190"/>
      <c r="L987" s="186"/>
      <c r="M987" s="191"/>
      <c r="N987" s="192"/>
      <c r="O987" s="192"/>
      <c r="P987" s="192"/>
      <c r="Q987" s="192"/>
      <c r="R987" s="192"/>
      <c r="S987" s="192"/>
      <c r="T987" s="193"/>
      <c r="AT987" s="187" t="s">
        <v>150</v>
      </c>
      <c r="AU987" s="187" t="s">
        <v>86</v>
      </c>
      <c r="AV987" s="14" t="s">
        <v>86</v>
      </c>
      <c r="AW987" s="14" t="s">
        <v>29</v>
      </c>
      <c r="AX987" s="14" t="s">
        <v>73</v>
      </c>
      <c r="AY987" s="187" t="s">
        <v>139</v>
      </c>
    </row>
    <row r="988" spans="2:51" s="13" customFormat="1">
      <c r="B988" s="178"/>
      <c r="D988" s="179" t="s">
        <v>150</v>
      </c>
      <c r="E988" s="180" t="s">
        <v>1</v>
      </c>
      <c r="F988" s="181" t="s">
        <v>1071</v>
      </c>
      <c r="H988" s="180" t="s">
        <v>1</v>
      </c>
      <c r="I988" s="182"/>
      <c r="L988" s="178"/>
      <c r="M988" s="183"/>
      <c r="N988" s="184"/>
      <c r="O988" s="184"/>
      <c r="P988" s="184"/>
      <c r="Q988" s="184"/>
      <c r="R988" s="184"/>
      <c r="S988" s="184"/>
      <c r="T988" s="185"/>
      <c r="AT988" s="180" t="s">
        <v>150</v>
      </c>
      <c r="AU988" s="180" t="s">
        <v>86</v>
      </c>
      <c r="AV988" s="13" t="s">
        <v>80</v>
      </c>
      <c r="AW988" s="13" t="s">
        <v>29</v>
      </c>
      <c r="AX988" s="13" t="s">
        <v>73</v>
      </c>
      <c r="AY988" s="180" t="s">
        <v>139</v>
      </c>
    </row>
    <row r="989" spans="2:51" s="14" customFormat="1">
      <c r="B989" s="186"/>
      <c r="D989" s="179" t="s">
        <v>150</v>
      </c>
      <c r="E989" s="187" t="s">
        <v>1</v>
      </c>
      <c r="F989" s="188" t="s">
        <v>1072</v>
      </c>
      <c r="H989" s="189">
        <v>1.696</v>
      </c>
      <c r="I989" s="190"/>
      <c r="L989" s="186"/>
      <c r="M989" s="191"/>
      <c r="N989" s="192"/>
      <c r="O989" s="192"/>
      <c r="P989" s="192"/>
      <c r="Q989" s="192"/>
      <c r="R989" s="192"/>
      <c r="S989" s="192"/>
      <c r="T989" s="193"/>
      <c r="AT989" s="187" t="s">
        <v>150</v>
      </c>
      <c r="AU989" s="187" t="s">
        <v>86</v>
      </c>
      <c r="AV989" s="14" t="s">
        <v>86</v>
      </c>
      <c r="AW989" s="14" t="s">
        <v>29</v>
      </c>
      <c r="AX989" s="14" t="s">
        <v>73</v>
      </c>
      <c r="AY989" s="187" t="s">
        <v>139</v>
      </c>
    </row>
    <row r="990" spans="2:51" s="13" customFormat="1">
      <c r="B990" s="178"/>
      <c r="D990" s="179" t="s">
        <v>150</v>
      </c>
      <c r="E990" s="180" t="s">
        <v>1</v>
      </c>
      <c r="F990" s="181" t="s">
        <v>539</v>
      </c>
      <c r="H990" s="180" t="s">
        <v>1</v>
      </c>
      <c r="I990" s="182"/>
      <c r="L990" s="178"/>
      <c r="M990" s="183"/>
      <c r="N990" s="184"/>
      <c r="O990" s="184"/>
      <c r="P990" s="184"/>
      <c r="Q990" s="184"/>
      <c r="R990" s="184"/>
      <c r="S990" s="184"/>
      <c r="T990" s="185"/>
      <c r="AT990" s="180" t="s">
        <v>150</v>
      </c>
      <c r="AU990" s="180" t="s">
        <v>86</v>
      </c>
      <c r="AV990" s="13" t="s">
        <v>80</v>
      </c>
      <c r="AW990" s="13" t="s">
        <v>29</v>
      </c>
      <c r="AX990" s="13" t="s">
        <v>73</v>
      </c>
      <c r="AY990" s="180" t="s">
        <v>139</v>
      </c>
    </row>
    <row r="991" spans="2:51" s="14" customFormat="1">
      <c r="B991" s="186"/>
      <c r="D991" s="179" t="s">
        <v>150</v>
      </c>
      <c r="E991" s="187" t="s">
        <v>1</v>
      </c>
      <c r="F991" s="188" t="s">
        <v>1073</v>
      </c>
      <c r="H991" s="189">
        <v>2.88</v>
      </c>
      <c r="I991" s="190"/>
      <c r="L991" s="186"/>
      <c r="M991" s="191"/>
      <c r="N991" s="192"/>
      <c r="O991" s="192"/>
      <c r="P991" s="192"/>
      <c r="Q991" s="192"/>
      <c r="R991" s="192"/>
      <c r="S991" s="192"/>
      <c r="T991" s="193"/>
      <c r="AT991" s="187" t="s">
        <v>150</v>
      </c>
      <c r="AU991" s="187" t="s">
        <v>86</v>
      </c>
      <c r="AV991" s="14" t="s">
        <v>86</v>
      </c>
      <c r="AW991" s="14" t="s">
        <v>29</v>
      </c>
      <c r="AX991" s="14" t="s">
        <v>73</v>
      </c>
      <c r="AY991" s="187" t="s">
        <v>139</v>
      </c>
    </row>
    <row r="992" spans="2:51" s="13" customFormat="1">
      <c r="B992" s="178"/>
      <c r="D992" s="179" t="s">
        <v>150</v>
      </c>
      <c r="E992" s="180" t="s">
        <v>1</v>
      </c>
      <c r="F992" s="181" t="s">
        <v>541</v>
      </c>
      <c r="H992" s="180" t="s">
        <v>1</v>
      </c>
      <c r="I992" s="182"/>
      <c r="L992" s="178"/>
      <c r="M992" s="183"/>
      <c r="N992" s="184"/>
      <c r="O992" s="184"/>
      <c r="P992" s="184"/>
      <c r="Q992" s="184"/>
      <c r="R992" s="184"/>
      <c r="S992" s="184"/>
      <c r="T992" s="185"/>
      <c r="AT992" s="180" t="s">
        <v>150</v>
      </c>
      <c r="AU992" s="180" t="s">
        <v>86</v>
      </c>
      <c r="AV992" s="13" t="s">
        <v>80</v>
      </c>
      <c r="AW992" s="13" t="s">
        <v>29</v>
      </c>
      <c r="AX992" s="13" t="s">
        <v>73</v>
      </c>
      <c r="AY992" s="180" t="s">
        <v>139</v>
      </c>
    </row>
    <row r="993" spans="2:51" s="14" customFormat="1">
      <c r="B993" s="186"/>
      <c r="D993" s="179" t="s">
        <v>150</v>
      </c>
      <c r="E993" s="187" t="s">
        <v>1</v>
      </c>
      <c r="F993" s="188" t="s">
        <v>1074</v>
      </c>
      <c r="H993" s="189">
        <v>5.6</v>
      </c>
      <c r="I993" s="190"/>
      <c r="L993" s="186"/>
      <c r="M993" s="191"/>
      <c r="N993" s="192"/>
      <c r="O993" s="192"/>
      <c r="P993" s="192"/>
      <c r="Q993" s="192"/>
      <c r="R993" s="192"/>
      <c r="S993" s="192"/>
      <c r="T993" s="193"/>
      <c r="AT993" s="187" t="s">
        <v>150</v>
      </c>
      <c r="AU993" s="187" t="s">
        <v>86</v>
      </c>
      <c r="AV993" s="14" t="s">
        <v>86</v>
      </c>
      <c r="AW993" s="14" t="s">
        <v>29</v>
      </c>
      <c r="AX993" s="14" t="s">
        <v>73</v>
      </c>
      <c r="AY993" s="187" t="s">
        <v>139</v>
      </c>
    </row>
    <row r="994" spans="2:51" s="16" customFormat="1">
      <c r="B994" s="202"/>
      <c r="D994" s="179" t="s">
        <v>150</v>
      </c>
      <c r="E994" s="203" t="s">
        <v>1</v>
      </c>
      <c r="F994" s="204" t="s">
        <v>232</v>
      </c>
      <c r="H994" s="205">
        <v>24.581</v>
      </c>
      <c r="I994" s="206"/>
      <c r="L994" s="202"/>
      <c r="M994" s="207"/>
      <c r="N994" s="208"/>
      <c r="O994" s="208"/>
      <c r="P994" s="208"/>
      <c r="Q994" s="208"/>
      <c r="R994" s="208"/>
      <c r="S994" s="208"/>
      <c r="T994" s="209"/>
      <c r="AT994" s="203" t="s">
        <v>150</v>
      </c>
      <c r="AU994" s="203" t="s">
        <v>86</v>
      </c>
      <c r="AV994" s="16" t="s">
        <v>156</v>
      </c>
      <c r="AW994" s="16" t="s">
        <v>29</v>
      </c>
      <c r="AX994" s="16" t="s">
        <v>73</v>
      </c>
      <c r="AY994" s="203" t="s">
        <v>139</v>
      </c>
    </row>
    <row r="995" spans="2:51" s="13" customFormat="1">
      <c r="B995" s="178"/>
      <c r="D995" s="179" t="s">
        <v>150</v>
      </c>
      <c r="E995" s="180" t="s">
        <v>1</v>
      </c>
      <c r="F995" s="181" t="s">
        <v>251</v>
      </c>
      <c r="H995" s="180" t="s">
        <v>1</v>
      </c>
      <c r="I995" s="182"/>
      <c r="L995" s="178"/>
      <c r="M995" s="183"/>
      <c r="N995" s="184"/>
      <c r="O995" s="184"/>
      <c r="P995" s="184"/>
      <c r="Q995" s="184"/>
      <c r="R995" s="184"/>
      <c r="S995" s="184"/>
      <c r="T995" s="185"/>
      <c r="AT995" s="180" t="s">
        <v>150</v>
      </c>
      <c r="AU995" s="180" t="s">
        <v>86</v>
      </c>
      <c r="AV995" s="13" t="s">
        <v>80</v>
      </c>
      <c r="AW995" s="13" t="s">
        <v>29</v>
      </c>
      <c r="AX995" s="13" t="s">
        <v>73</v>
      </c>
      <c r="AY995" s="180" t="s">
        <v>139</v>
      </c>
    </row>
    <row r="996" spans="2:51" s="13" customFormat="1">
      <c r="B996" s="178"/>
      <c r="D996" s="179" t="s">
        <v>150</v>
      </c>
      <c r="E996" s="180" t="s">
        <v>1</v>
      </c>
      <c r="F996" s="181" t="s">
        <v>552</v>
      </c>
      <c r="H996" s="180" t="s">
        <v>1</v>
      </c>
      <c r="I996" s="182"/>
      <c r="L996" s="178"/>
      <c r="M996" s="183"/>
      <c r="N996" s="184"/>
      <c r="O996" s="184"/>
      <c r="P996" s="184"/>
      <c r="Q996" s="184"/>
      <c r="R996" s="184"/>
      <c r="S996" s="184"/>
      <c r="T996" s="185"/>
      <c r="AT996" s="180" t="s">
        <v>150</v>
      </c>
      <c r="AU996" s="180" t="s">
        <v>86</v>
      </c>
      <c r="AV996" s="13" t="s">
        <v>80</v>
      </c>
      <c r="AW996" s="13" t="s">
        <v>29</v>
      </c>
      <c r="AX996" s="13" t="s">
        <v>73</v>
      </c>
      <c r="AY996" s="180" t="s">
        <v>139</v>
      </c>
    </row>
    <row r="997" spans="2:51" s="14" customFormat="1">
      <c r="B997" s="186"/>
      <c r="D997" s="179" t="s">
        <v>150</v>
      </c>
      <c r="E997" s="187" t="s">
        <v>1</v>
      </c>
      <c r="F997" s="188" t="s">
        <v>1075</v>
      </c>
      <c r="H997" s="189">
        <v>4.7359999999999998</v>
      </c>
      <c r="I997" s="190"/>
      <c r="L997" s="186"/>
      <c r="M997" s="191"/>
      <c r="N997" s="192"/>
      <c r="O997" s="192"/>
      <c r="P997" s="192"/>
      <c r="Q997" s="192"/>
      <c r="R997" s="192"/>
      <c r="S997" s="192"/>
      <c r="T997" s="193"/>
      <c r="AT997" s="187" t="s">
        <v>150</v>
      </c>
      <c r="AU997" s="187" t="s">
        <v>86</v>
      </c>
      <c r="AV997" s="14" t="s">
        <v>86</v>
      </c>
      <c r="AW997" s="14" t="s">
        <v>29</v>
      </c>
      <c r="AX997" s="14" t="s">
        <v>73</v>
      </c>
      <c r="AY997" s="187" t="s">
        <v>139</v>
      </c>
    </row>
    <row r="998" spans="2:51" s="13" customFormat="1">
      <c r="B998" s="178"/>
      <c r="D998" s="179" t="s">
        <v>150</v>
      </c>
      <c r="E998" s="180" t="s">
        <v>1</v>
      </c>
      <c r="F998" s="181" t="s">
        <v>556</v>
      </c>
      <c r="H998" s="180" t="s">
        <v>1</v>
      </c>
      <c r="I998" s="182"/>
      <c r="L998" s="178"/>
      <c r="M998" s="183"/>
      <c r="N998" s="184"/>
      <c r="O998" s="184"/>
      <c r="P998" s="184"/>
      <c r="Q998" s="184"/>
      <c r="R998" s="184"/>
      <c r="S998" s="184"/>
      <c r="T998" s="185"/>
      <c r="AT998" s="180" t="s">
        <v>150</v>
      </c>
      <c r="AU998" s="180" t="s">
        <v>86</v>
      </c>
      <c r="AV998" s="13" t="s">
        <v>80</v>
      </c>
      <c r="AW998" s="13" t="s">
        <v>29</v>
      </c>
      <c r="AX998" s="13" t="s">
        <v>73</v>
      </c>
      <c r="AY998" s="180" t="s">
        <v>139</v>
      </c>
    </row>
    <row r="999" spans="2:51" s="14" customFormat="1">
      <c r="B999" s="186"/>
      <c r="D999" s="179" t="s">
        <v>150</v>
      </c>
      <c r="E999" s="187" t="s">
        <v>1</v>
      </c>
      <c r="F999" s="188" t="s">
        <v>1076</v>
      </c>
      <c r="H999" s="189">
        <v>2.7</v>
      </c>
      <c r="I999" s="190"/>
      <c r="L999" s="186"/>
      <c r="M999" s="191"/>
      <c r="N999" s="192"/>
      <c r="O999" s="192"/>
      <c r="P999" s="192"/>
      <c r="Q999" s="192"/>
      <c r="R999" s="192"/>
      <c r="S999" s="192"/>
      <c r="T999" s="193"/>
      <c r="AT999" s="187" t="s">
        <v>150</v>
      </c>
      <c r="AU999" s="187" t="s">
        <v>86</v>
      </c>
      <c r="AV999" s="14" t="s">
        <v>86</v>
      </c>
      <c r="AW999" s="14" t="s">
        <v>29</v>
      </c>
      <c r="AX999" s="14" t="s">
        <v>73</v>
      </c>
      <c r="AY999" s="187" t="s">
        <v>139</v>
      </c>
    </row>
    <row r="1000" spans="2:51" s="13" customFormat="1">
      <c r="B1000" s="178"/>
      <c r="D1000" s="179" t="s">
        <v>150</v>
      </c>
      <c r="E1000" s="180" t="s">
        <v>1</v>
      </c>
      <c r="F1000" s="181" t="s">
        <v>1077</v>
      </c>
      <c r="H1000" s="180" t="s">
        <v>1</v>
      </c>
      <c r="I1000" s="182"/>
      <c r="L1000" s="178"/>
      <c r="M1000" s="183"/>
      <c r="N1000" s="184"/>
      <c r="O1000" s="184"/>
      <c r="P1000" s="184"/>
      <c r="Q1000" s="184"/>
      <c r="R1000" s="184"/>
      <c r="S1000" s="184"/>
      <c r="T1000" s="185"/>
      <c r="AT1000" s="180" t="s">
        <v>150</v>
      </c>
      <c r="AU1000" s="180" t="s">
        <v>86</v>
      </c>
      <c r="AV1000" s="13" t="s">
        <v>80</v>
      </c>
      <c r="AW1000" s="13" t="s">
        <v>29</v>
      </c>
      <c r="AX1000" s="13" t="s">
        <v>73</v>
      </c>
      <c r="AY1000" s="180" t="s">
        <v>139</v>
      </c>
    </row>
    <row r="1001" spans="2:51" s="14" customFormat="1">
      <c r="B1001" s="186"/>
      <c r="D1001" s="179" t="s">
        <v>150</v>
      </c>
      <c r="E1001" s="187" t="s">
        <v>1</v>
      </c>
      <c r="F1001" s="188" t="s">
        <v>1078</v>
      </c>
      <c r="H1001" s="189">
        <v>3.1160000000000001</v>
      </c>
      <c r="I1001" s="190"/>
      <c r="L1001" s="186"/>
      <c r="M1001" s="191"/>
      <c r="N1001" s="192"/>
      <c r="O1001" s="192"/>
      <c r="P1001" s="192"/>
      <c r="Q1001" s="192"/>
      <c r="R1001" s="192"/>
      <c r="S1001" s="192"/>
      <c r="T1001" s="193"/>
      <c r="AT1001" s="187" t="s">
        <v>150</v>
      </c>
      <c r="AU1001" s="187" t="s">
        <v>86</v>
      </c>
      <c r="AV1001" s="14" t="s">
        <v>86</v>
      </c>
      <c r="AW1001" s="14" t="s">
        <v>29</v>
      </c>
      <c r="AX1001" s="14" t="s">
        <v>73</v>
      </c>
      <c r="AY1001" s="187" t="s">
        <v>139</v>
      </c>
    </row>
    <row r="1002" spans="2:51" s="13" customFormat="1">
      <c r="B1002" s="178"/>
      <c r="D1002" s="179" t="s">
        <v>150</v>
      </c>
      <c r="E1002" s="180" t="s">
        <v>1</v>
      </c>
      <c r="F1002" s="181" t="s">
        <v>1079</v>
      </c>
      <c r="H1002" s="180" t="s">
        <v>1</v>
      </c>
      <c r="I1002" s="182"/>
      <c r="L1002" s="178"/>
      <c r="M1002" s="183"/>
      <c r="N1002" s="184"/>
      <c r="O1002" s="184"/>
      <c r="P1002" s="184"/>
      <c r="Q1002" s="184"/>
      <c r="R1002" s="184"/>
      <c r="S1002" s="184"/>
      <c r="T1002" s="185"/>
      <c r="AT1002" s="180" t="s">
        <v>150</v>
      </c>
      <c r="AU1002" s="180" t="s">
        <v>86</v>
      </c>
      <c r="AV1002" s="13" t="s">
        <v>80</v>
      </c>
      <c r="AW1002" s="13" t="s">
        <v>29</v>
      </c>
      <c r="AX1002" s="13" t="s">
        <v>73</v>
      </c>
      <c r="AY1002" s="180" t="s">
        <v>139</v>
      </c>
    </row>
    <row r="1003" spans="2:51" s="14" customFormat="1">
      <c r="B1003" s="186"/>
      <c r="D1003" s="179" t="s">
        <v>150</v>
      </c>
      <c r="E1003" s="187" t="s">
        <v>1</v>
      </c>
      <c r="F1003" s="188" t="s">
        <v>1080</v>
      </c>
      <c r="H1003" s="189">
        <v>2.9260000000000002</v>
      </c>
      <c r="I1003" s="190"/>
      <c r="L1003" s="186"/>
      <c r="M1003" s="191"/>
      <c r="N1003" s="192"/>
      <c r="O1003" s="192"/>
      <c r="P1003" s="192"/>
      <c r="Q1003" s="192"/>
      <c r="R1003" s="192"/>
      <c r="S1003" s="192"/>
      <c r="T1003" s="193"/>
      <c r="AT1003" s="187" t="s">
        <v>150</v>
      </c>
      <c r="AU1003" s="187" t="s">
        <v>86</v>
      </c>
      <c r="AV1003" s="14" t="s">
        <v>86</v>
      </c>
      <c r="AW1003" s="14" t="s">
        <v>29</v>
      </c>
      <c r="AX1003" s="14" t="s">
        <v>73</v>
      </c>
      <c r="AY1003" s="187" t="s">
        <v>139</v>
      </c>
    </row>
    <row r="1004" spans="2:51" s="13" customFormat="1">
      <c r="B1004" s="178"/>
      <c r="D1004" s="179" t="s">
        <v>150</v>
      </c>
      <c r="E1004" s="180" t="s">
        <v>1</v>
      </c>
      <c r="F1004" s="181" t="s">
        <v>1081</v>
      </c>
      <c r="H1004" s="180" t="s">
        <v>1</v>
      </c>
      <c r="I1004" s="182"/>
      <c r="L1004" s="178"/>
      <c r="M1004" s="183"/>
      <c r="N1004" s="184"/>
      <c r="O1004" s="184"/>
      <c r="P1004" s="184"/>
      <c r="Q1004" s="184"/>
      <c r="R1004" s="184"/>
      <c r="S1004" s="184"/>
      <c r="T1004" s="185"/>
      <c r="AT1004" s="180" t="s">
        <v>150</v>
      </c>
      <c r="AU1004" s="180" t="s">
        <v>86</v>
      </c>
      <c r="AV1004" s="13" t="s">
        <v>80</v>
      </c>
      <c r="AW1004" s="13" t="s">
        <v>29</v>
      </c>
      <c r="AX1004" s="13" t="s">
        <v>73</v>
      </c>
      <c r="AY1004" s="180" t="s">
        <v>139</v>
      </c>
    </row>
    <row r="1005" spans="2:51" s="14" customFormat="1">
      <c r="B1005" s="186"/>
      <c r="D1005" s="179" t="s">
        <v>150</v>
      </c>
      <c r="E1005" s="187" t="s">
        <v>1</v>
      </c>
      <c r="F1005" s="188" t="s">
        <v>1082</v>
      </c>
      <c r="H1005" s="189">
        <v>1.52</v>
      </c>
      <c r="I1005" s="190"/>
      <c r="L1005" s="186"/>
      <c r="M1005" s="191"/>
      <c r="N1005" s="192"/>
      <c r="O1005" s="192"/>
      <c r="P1005" s="192"/>
      <c r="Q1005" s="192"/>
      <c r="R1005" s="192"/>
      <c r="S1005" s="192"/>
      <c r="T1005" s="193"/>
      <c r="AT1005" s="187" t="s">
        <v>150</v>
      </c>
      <c r="AU1005" s="187" t="s">
        <v>86</v>
      </c>
      <c r="AV1005" s="14" t="s">
        <v>86</v>
      </c>
      <c r="AW1005" s="14" t="s">
        <v>29</v>
      </c>
      <c r="AX1005" s="14" t="s">
        <v>73</v>
      </c>
      <c r="AY1005" s="187" t="s">
        <v>139</v>
      </c>
    </row>
    <row r="1006" spans="2:51" s="13" customFormat="1">
      <c r="B1006" s="178"/>
      <c r="D1006" s="179" t="s">
        <v>150</v>
      </c>
      <c r="E1006" s="180" t="s">
        <v>1</v>
      </c>
      <c r="F1006" s="181" t="s">
        <v>558</v>
      </c>
      <c r="H1006" s="180" t="s">
        <v>1</v>
      </c>
      <c r="I1006" s="182"/>
      <c r="L1006" s="178"/>
      <c r="M1006" s="183"/>
      <c r="N1006" s="184"/>
      <c r="O1006" s="184"/>
      <c r="P1006" s="184"/>
      <c r="Q1006" s="184"/>
      <c r="R1006" s="184"/>
      <c r="S1006" s="184"/>
      <c r="T1006" s="185"/>
      <c r="AT1006" s="180" t="s">
        <v>150</v>
      </c>
      <c r="AU1006" s="180" t="s">
        <v>86</v>
      </c>
      <c r="AV1006" s="13" t="s">
        <v>80</v>
      </c>
      <c r="AW1006" s="13" t="s">
        <v>29</v>
      </c>
      <c r="AX1006" s="13" t="s">
        <v>73</v>
      </c>
      <c r="AY1006" s="180" t="s">
        <v>139</v>
      </c>
    </row>
    <row r="1007" spans="2:51" s="14" customFormat="1">
      <c r="B1007" s="186"/>
      <c r="D1007" s="179" t="s">
        <v>150</v>
      </c>
      <c r="E1007" s="187" t="s">
        <v>1</v>
      </c>
      <c r="F1007" s="188" t="s">
        <v>1083</v>
      </c>
      <c r="H1007" s="189">
        <v>2.97</v>
      </c>
      <c r="I1007" s="190"/>
      <c r="L1007" s="186"/>
      <c r="M1007" s="191"/>
      <c r="N1007" s="192"/>
      <c r="O1007" s="192"/>
      <c r="P1007" s="192"/>
      <c r="Q1007" s="192"/>
      <c r="R1007" s="192"/>
      <c r="S1007" s="192"/>
      <c r="T1007" s="193"/>
      <c r="AT1007" s="187" t="s">
        <v>150</v>
      </c>
      <c r="AU1007" s="187" t="s">
        <v>86</v>
      </c>
      <c r="AV1007" s="14" t="s">
        <v>86</v>
      </c>
      <c r="AW1007" s="14" t="s">
        <v>29</v>
      </c>
      <c r="AX1007" s="14" t="s">
        <v>73</v>
      </c>
      <c r="AY1007" s="187" t="s">
        <v>139</v>
      </c>
    </row>
    <row r="1008" spans="2:51" s="13" customFormat="1">
      <c r="B1008" s="178"/>
      <c r="D1008" s="179" t="s">
        <v>150</v>
      </c>
      <c r="E1008" s="180" t="s">
        <v>1</v>
      </c>
      <c r="F1008" s="181" t="s">
        <v>560</v>
      </c>
      <c r="H1008" s="180" t="s">
        <v>1</v>
      </c>
      <c r="I1008" s="182"/>
      <c r="L1008" s="178"/>
      <c r="M1008" s="183"/>
      <c r="N1008" s="184"/>
      <c r="O1008" s="184"/>
      <c r="P1008" s="184"/>
      <c r="Q1008" s="184"/>
      <c r="R1008" s="184"/>
      <c r="S1008" s="184"/>
      <c r="T1008" s="185"/>
      <c r="AT1008" s="180" t="s">
        <v>150</v>
      </c>
      <c r="AU1008" s="180" t="s">
        <v>86</v>
      </c>
      <c r="AV1008" s="13" t="s">
        <v>80</v>
      </c>
      <c r="AW1008" s="13" t="s">
        <v>29</v>
      </c>
      <c r="AX1008" s="13" t="s">
        <v>73</v>
      </c>
      <c r="AY1008" s="180" t="s">
        <v>139</v>
      </c>
    </row>
    <row r="1009" spans="1:65" s="14" customFormat="1">
      <c r="B1009" s="186"/>
      <c r="D1009" s="179" t="s">
        <v>150</v>
      </c>
      <c r="E1009" s="187" t="s">
        <v>1</v>
      </c>
      <c r="F1009" s="188" t="s">
        <v>1084</v>
      </c>
      <c r="H1009" s="189">
        <v>5.8410000000000002</v>
      </c>
      <c r="I1009" s="190"/>
      <c r="L1009" s="186"/>
      <c r="M1009" s="191"/>
      <c r="N1009" s="192"/>
      <c r="O1009" s="192"/>
      <c r="P1009" s="192"/>
      <c r="Q1009" s="192"/>
      <c r="R1009" s="192"/>
      <c r="S1009" s="192"/>
      <c r="T1009" s="193"/>
      <c r="AT1009" s="187" t="s">
        <v>150</v>
      </c>
      <c r="AU1009" s="187" t="s">
        <v>86</v>
      </c>
      <c r="AV1009" s="14" t="s">
        <v>86</v>
      </c>
      <c r="AW1009" s="14" t="s">
        <v>29</v>
      </c>
      <c r="AX1009" s="14" t="s">
        <v>73</v>
      </c>
      <c r="AY1009" s="187" t="s">
        <v>139</v>
      </c>
    </row>
    <row r="1010" spans="1:65" s="16" customFormat="1">
      <c r="B1010" s="202"/>
      <c r="D1010" s="179" t="s">
        <v>150</v>
      </c>
      <c r="E1010" s="203" t="s">
        <v>1</v>
      </c>
      <c r="F1010" s="204" t="s">
        <v>232</v>
      </c>
      <c r="H1010" s="205">
        <v>23.809000000000001</v>
      </c>
      <c r="I1010" s="206"/>
      <c r="L1010" s="202"/>
      <c r="M1010" s="207"/>
      <c r="N1010" s="208"/>
      <c r="O1010" s="208"/>
      <c r="P1010" s="208"/>
      <c r="Q1010" s="208"/>
      <c r="R1010" s="208"/>
      <c r="S1010" s="208"/>
      <c r="T1010" s="209"/>
      <c r="AT1010" s="203" t="s">
        <v>150</v>
      </c>
      <c r="AU1010" s="203" t="s">
        <v>86</v>
      </c>
      <c r="AV1010" s="16" t="s">
        <v>156</v>
      </c>
      <c r="AW1010" s="16" t="s">
        <v>29</v>
      </c>
      <c r="AX1010" s="16" t="s">
        <v>73</v>
      </c>
      <c r="AY1010" s="203" t="s">
        <v>139</v>
      </c>
    </row>
    <row r="1011" spans="1:65" s="13" customFormat="1">
      <c r="B1011" s="178"/>
      <c r="D1011" s="179" t="s">
        <v>150</v>
      </c>
      <c r="E1011" s="180" t="s">
        <v>1</v>
      </c>
      <c r="F1011" s="181" t="s">
        <v>412</v>
      </c>
      <c r="H1011" s="180" t="s">
        <v>1</v>
      </c>
      <c r="I1011" s="182"/>
      <c r="L1011" s="178"/>
      <c r="M1011" s="183"/>
      <c r="N1011" s="184"/>
      <c r="O1011" s="184"/>
      <c r="P1011" s="184"/>
      <c r="Q1011" s="184"/>
      <c r="R1011" s="184"/>
      <c r="S1011" s="184"/>
      <c r="T1011" s="185"/>
      <c r="AT1011" s="180" t="s">
        <v>150</v>
      </c>
      <c r="AU1011" s="180" t="s">
        <v>86</v>
      </c>
      <c r="AV1011" s="13" t="s">
        <v>80</v>
      </c>
      <c r="AW1011" s="13" t="s">
        <v>29</v>
      </c>
      <c r="AX1011" s="13" t="s">
        <v>73</v>
      </c>
      <c r="AY1011" s="180" t="s">
        <v>139</v>
      </c>
    </row>
    <row r="1012" spans="1:65" s="13" customFormat="1">
      <c r="B1012" s="178"/>
      <c r="D1012" s="179" t="s">
        <v>150</v>
      </c>
      <c r="E1012" s="180" t="s">
        <v>1</v>
      </c>
      <c r="F1012" s="181" t="s">
        <v>581</v>
      </c>
      <c r="H1012" s="180" t="s">
        <v>1</v>
      </c>
      <c r="I1012" s="182"/>
      <c r="L1012" s="178"/>
      <c r="M1012" s="183"/>
      <c r="N1012" s="184"/>
      <c r="O1012" s="184"/>
      <c r="P1012" s="184"/>
      <c r="Q1012" s="184"/>
      <c r="R1012" s="184"/>
      <c r="S1012" s="184"/>
      <c r="T1012" s="185"/>
      <c r="AT1012" s="180" t="s">
        <v>150</v>
      </c>
      <c r="AU1012" s="180" t="s">
        <v>86</v>
      </c>
      <c r="AV1012" s="13" t="s">
        <v>80</v>
      </c>
      <c r="AW1012" s="13" t="s">
        <v>29</v>
      </c>
      <c r="AX1012" s="13" t="s">
        <v>73</v>
      </c>
      <c r="AY1012" s="180" t="s">
        <v>139</v>
      </c>
    </row>
    <row r="1013" spans="1:65" s="14" customFormat="1">
      <c r="B1013" s="186"/>
      <c r="D1013" s="179" t="s">
        <v>150</v>
      </c>
      <c r="E1013" s="187" t="s">
        <v>1</v>
      </c>
      <c r="F1013" s="188" t="s">
        <v>1085</v>
      </c>
      <c r="H1013" s="189">
        <v>8.61</v>
      </c>
      <c r="I1013" s="190"/>
      <c r="L1013" s="186"/>
      <c r="M1013" s="191"/>
      <c r="N1013" s="192"/>
      <c r="O1013" s="192"/>
      <c r="P1013" s="192"/>
      <c r="Q1013" s="192"/>
      <c r="R1013" s="192"/>
      <c r="S1013" s="192"/>
      <c r="T1013" s="193"/>
      <c r="AT1013" s="187" t="s">
        <v>150</v>
      </c>
      <c r="AU1013" s="187" t="s">
        <v>86</v>
      </c>
      <c r="AV1013" s="14" t="s">
        <v>86</v>
      </c>
      <c r="AW1013" s="14" t="s">
        <v>29</v>
      </c>
      <c r="AX1013" s="14" t="s">
        <v>73</v>
      </c>
      <c r="AY1013" s="187" t="s">
        <v>139</v>
      </c>
    </row>
    <row r="1014" spans="1:65" s="13" customFormat="1">
      <c r="B1014" s="178"/>
      <c r="D1014" s="179" t="s">
        <v>150</v>
      </c>
      <c r="E1014" s="180" t="s">
        <v>1</v>
      </c>
      <c r="F1014" s="181" t="s">
        <v>575</v>
      </c>
      <c r="H1014" s="180" t="s">
        <v>1</v>
      </c>
      <c r="I1014" s="182"/>
      <c r="L1014" s="178"/>
      <c r="M1014" s="183"/>
      <c r="N1014" s="184"/>
      <c r="O1014" s="184"/>
      <c r="P1014" s="184"/>
      <c r="Q1014" s="184"/>
      <c r="R1014" s="184"/>
      <c r="S1014" s="184"/>
      <c r="T1014" s="185"/>
      <c r="AT1014" s="180" t="s">
        <v>150</v>
      </c>
      <c r="AU1014" s="180" t="s">
        <v>86</v>
      </c>
      <c r="AV1014" s="13" t="s">
        <v>80</v>
      </c>
      <c r="AW1014" s="13" t="s">
        <v>29</v>
      </c>
      <c r="AX1014" s="13" t="s">
        <v>73</v>
      </c>
      <c r="AY1014" s="180" t="s">
        <v>139</v>
      </c>
    </row>
    <row r="1015" spans="1:65" s="14" customFormat="1">
      <c r="B1015" s="186"/>
      <c r="D1015" s="179" t="s">
        <v>150</v>
      </c>
      <c r="E1015" s="187" t="s">
        <v>1</v>
      </c>
      <c r="F1015" s="188" t="s">
        <v>1086</v>
      </c>
      <c r="H1015" s="189">
        <v>4.6500000000000004</v>
      </c>
      <c r="I1015" s="190"/>
      <c r="L1015" s="186"/>
      <c r="M1015" s="191"/>
      <c r="N1015" s="192"/>
      <c r="O1015" s="192"/>
      <c r="P1015" s="192"/>
      <c r="Q1015" s="192"/>
      <c r="R1015" s="192"/>
      <c r="S1015" s="192"/>
      <c r="T1015" s="193"/>
      <c r="AT1015" s="187" t="s">
        <v>150</v>
      </c>
      <c r="AU1015" s="187" t="s">
        <v>86</v>
      </c>
      <c r="AV1015" s="14" t="s">
        <v>86</v>
      </c>
      <c r="AW1015" s="14" t="s">
        <v>29</v>
      </c>
      <c r="AX1015" s="14" t="s">
        <v>73</v>
      </c>
      <c r="AY1015" s="187" t="s">
        <v>139</v>
      </c>
    </row>
    <row r="1016" spans="1:65" s="13" customFormat="1">
      <c r="B1016" s="178"/>
      <c r="D1016" s="179" t="s">
        <v>150</v>
      </c>
      <c r="E1016" s="180" t="s">
        <v>1</v>
      </c>
      <c r="F1016" s="181" t="s">
        <v>579</v>
      </c>
      <c r="H1016" s="180" t="s">
        <v>1</v>
      </c>
      <c r="I1016" s="182"/>
      <c r="L1016" s="178"/>
      <c r="M1016" s="183"/>
      <c r="N1016" s="184"/>
      <c r="O1016" s="184"/>
      <c r="P1016" s="184"/>
      <c r="Q1016" s="184"/>
      <c r="R1016" s="184"/>
      <c r="S1016" s="184"/>
      <c r="T1016" s="185"/>
      <c r="AT1016" s="180" t="s">
        <v>150</v>
      </c>
      <c r="AU1016" s="180" t="s">
        <v>86</v>
      </c>
      <c r="AV1016" s="13" t="s">
        <v>80</v>
      </c>
      <c r="AW1016" s="13" t="s">
        <v>29</v>
      </c>
      <c r="AX1016" s="13" t="s">
        <v>73</v>
      </c>
      <c r="AY1016" s="180" t="s">
        <v>139</v>
      </c>
    </row>
    <row r="1017" spans="1:65" s="14" customFormat="1">
      <c r="B1017" s="186"/>
      <c r="D1017" s="179" t="s">
        <v>150</v>
      </c>
      <c r="E1017" s="187" t="s">
        <v>1</v>
      </c>
      <c r="F1017" s="188" t="s">
        <v>1087</v>
      </c>
      <c r="H1017" s="189">
        <v>4.8899999999999997</v>
      </c>
      <c r="I1017" s="190"/>
      <c r="L1017" s="186"/>
      <c r="M1017" s="191"/>
      <c r="N1017" s="192"/>
      <c r="O1017" s="192"/>
      <c r="P1017" s="192"/>
      <c r="Q1017" s="192"/>
      <c r="R1017" s="192"/>
      <c r="S1017" s="192"/>
      <c r="T1017" s="193"/>
      <c r="AT1017" s="187" t="s">
        <v>150</v>
      </c>
      <c r="AU1017" s="187" t="s">
        <v>86</v>
      </c>
      <c r="AV1017" s="14" t="s">
        <v>86</v>
      </c>
      <c r="AW1017" s="14" t="s">
        <v>29</v>
      </c>
      <c r="AX1017" s="14" t="s">
        <v>73</v>
      </c>
      <c r="AY1017" s="187" t="s">
        <v>139</v>
      </c>
    </row>
    <row r="1018" spans="1:65" s="13" customFormat="1">
      <c r="B1018" s="178"/>
      <c r="D1018" s="179" t="s">
        <v>150</v>
      </c>
      <c r="E1018" s="180" t="s">
        <v>1</v>
      </c>
      <c r="F1018" s="181" t="s">
        <v>565</v>
      </c>
      <c r="H1018" s="180" t="s">
        <v>1</v>
      </c>
      <c r="I1018" s="182"/>
      <c r="L1018" s="178"/>
      <c r="M1018" s="183"/>
      <c r="N1018" s="184"/>
      <c r="O1018" s="184"/>
      <c r="P1018" s="184"/>
      <c r="Q1018" s="184"/>
      <c r="R1018" s="184"/>
      <c r="S1018" s="184"/>
      <c r="T1018" s="185"/>
      <c r="AT1018" s="180" t="s">
        <v>150</v>
      </c>
      <c r="AU1018" s="180" t="s">
        <v>86</v>
      </c>
      <c r="AV1018" s="13" t="s">
        <v>80</v>
      </c>
      <c r="AW1018" s="13" t="s">
        <v>29</v>
      </c>
      <c r="AX1018" s="13" t="s">
        <v>73</v>
      </c>
      <c r="AY1018" s="180" t="s">
        <v>139</v>
      </c>
    </row>
    <row r="1019" spans="1:65" s="14" customFormat="1">
      <c r="B1019" s="186"/>
      <c r="D1019" s="179" t="s">
        <v>150</v>
      </c>
      <c r="E1019" s="187" t="s">
        <v>1</v>
      </c>
      <c r="F1019" s="188" t="s">
        <v>1088</v>
      </c>
      <c r="H1019" s="189">
        <v>4.6580000000000004</v>
      </c>
      <c r="I1019" s="190"/>
      <c r="L1019" s="186"/>
      <c r="M1019" s="191"/>
      <c r="N1019" s="192"/>
      <c r="O1019" s="192"/>
      <c r="P1019" s="192"/>
      <c r="Q1019" s="192"/>
      <c r="R1019" s="192"/>
      <c r="S1019" s="192"/>
      <c r="T1019" s="193"/>
      <c r="AT1019" s="187" t="s">
        <v>150</v>
      </c>
      <c r="AU1019" s="187" t="s">
        <v>86</v>
      </c>
      <c r="AV1019" s="14" t="s">
        <v>86</v>
      </c>
      <c r="AW1019" s="14" t="s">
        <v>29</v>
      </c>
      <c r="AX1019" s="14" t="s">
        <v>73</v>
      </c>
      <c r="AY1019" s="187" t="s">
        <v>139</v>
      </c>
    </row>
    <row r="1020" spans="1:65" s="13" customFormat="1">
      <c r="B1020" s="178"/>
      <c r="D1020" s="179" t="s">
        <v>150</v>
      </c>
      <c r="E1020" s="180" t="s">
        <v>1</v>
      </c>
      <c r="F1020" s="181" t="s">
        <v>571</v>
      </c>
      <c r="H1020" s="180" t="s">
        <v>1</v>
      </c>
      <c r="I1020" s="182"/>
      <c r="L1020" s="178"/>
      <c r="M1020" s="183"/>
      <c r="N1020" s="184"/>
      <c r="O1020" s="184"/>
      <c r="P1020" s="184"/>
      <c r="Q1020" s="184"/>
      <c r="R1020" s="184"/>
      <c r="S1020" s="184"/>
      <c r="T1020" s="185"/>
      <c r="AT1020" s="180" t="s">
        <v>150</v>
      </c>
      <c r="AU1020" s="180" t="s">
        <v>86</v>
      </c>
      <c r="AV1020" s="13" t="s">
        <v>80</v>
      </c>
      <c r="AW1020" s="13" t="s">
        <v>29</v>
      </c>
      <c r="AX1020" s="13" t="s">
        <v>73</v>
      </c>
      <c r="AY1020" s="180" t="s">
        <v>139</v>
      </c>
    </row>
    <row r="1021" spans="1:65" s="14" customFormat="1">
      <c r="B1021" s="186"/>
      <c r="D1021" s="179" t="s">
        <v>150</v>
      </c>
      <c r="E1021" s="187" t="s">
        <v>1</v>
      </c>
      <c r="F1021" s="188" t="s">
        <v>1089</v>
      </c>
      <c r="H1021" s="189">
        <v>3.05</v>
      </c>
      <c r="I1021" s="190"/>
      <c r="L1021" s="186"/>
      <c r="M1021" s="191"/>
      <c r="N1021" s="192"/>
      <c r="O1021" s="192"/>
      <c r="P1021" s="192"/>
      <c r="Q1021" s="192"/>
      <c r="R1021" s="192"/>
      <c r="S1021" s="192"/>
      <c r="T1021" s="193"/>
      <c r="AT1021" s="187" t="s">
        <v>150</v>
      </c>
      <c r="AU1021" s="187" t="s">
        <v>86</v>
      </c>
      <c r="AV1021" s="14" t="s">
        <v>86</v>
      </c>
      <c r="AW1021" s="14" t="s">
        <v>29</v>
      </c>
      <c r="AX1021" s="14" t="s">
        <v>73</v>
      </c>
      <c r="AY1021" s="187" t="s">
        <v>139</v>
      </c>
    </row>
    <row r="1022" spans="1:65" s="16" customFormat="1">
      <c r="B1022" s="202"/>
      <c r="D1022" s="179" t="s">
        <v>150</v>
      </c>
      <c r="E1022" s="203" t="s">
        <v>1</v>
      </c>
      <c r="F1022" s="204" t="s">
        <v>232</v>
      </c>
      <c r="H1022" s="205">
        <v>25.858000000000001</v>
      </c>
      <c r="I1022" s="206"/>
      <c r="L1022" s="202"/>
      <c r="M1022" s="207"/>
      <c r="N1022" s="208"/>
      <c r="O1022" s="208"/>
      <c r="P1022" s="208"/>
      <c r="Q1022" s="208"/>
      <c r="R1022" s="208"/>
      <c r="S1022" s="208"/>
      <c r="T1022" s="209"/>
      <c r="AT1022" s="203" t="s">
        <v>150</v>
      </c>
      <c r="AU1022" s="203" t="s">
        <v>86</v>
      </c>
      <c r="AV1022" s="16" t="s">
        <v>156</v>
      </c>
      <c r="AW1022" s="16" t="s">
        <v>29</v>
      </c>
      <c r="AX1022" s="16" t="s">
        <v>73</v>
      </c>
      <c r="AY1022" s="203" t="s">
        <v>139</v>
      </c>
    </row>
    <row r="1023" spans="1:65" s="15" customFormat="1">
      <c r="B1023" s="194"/>
      <c r="D1023" s="179" t="s">
        <v>150</v>
      </c>
      <c r="E1023" s="195" t="s">
        <v>1</v>
      </c>
      <c r="F1023" s="196" t="s">
        <v>153</v>
      </c>
      <c r="H1023" s="197">
        <v>74.248000000000005</v>
      </c>
      <c r="I1023" s="198"/>
      <c r="L1023" s="194"/>
      <c r="M1023" s="199"/>
      <c r="N1023" s="200"/>
      <c r="O1023" s="200"/>
      <c r="P1023" s="200"/>
      <c r="Q1023" s="200"/>
      <c r="R1023" s="200"/>
      <c r="S1023" s="200"/>
      <c r="T1023" s="201"/>
      <c r="AT1023" s="195" t="s">
        <v>150</v>
      </c>
      <c r="AU1023" s="195" t="s">
        <v>86</v>
      </c>
      <c r="AV1023" s="15" t="s">
        <v>145</v>
      </c>
      <c r="AW1023" s="15" t="s">
        <v>29</v>
      </c>
      <c r="AX1023" s="15" t="s">
        <v>80</v>
      </c>
      <c r="AY1023" s="195" t="s">
        <v>139</v>
      </c>
    </row>
    <row r="1024" spans="1:65" s="2" customFormat="1" ht="49.15" customHeight="1">
      <c r="A1024" s="33"/>
      <c r="B1024" s="152"/>
      <c r="C1024" s="153" t="s">
        <v>1090</v>
      </c>
      <c r="D1024" s="153" t="s">
        <v>141</v>
      </c>
      <c r="E1024" s="154" t="s">
        <v>1091</v>
      </c>
      <c r="F1024" s="155" t="s">
        <v>1092</v>
      </c>
      <c r="G1024" s="156" t="s">
        <v>144</v>
      </c>
      <c r="H1024" s="157">
        <v>90.361999999999995</v>
      </c>
      <c r="I1024" s="158"/>
      <c r="J1024" s="159">
        <f>ROUND(I1024*H1024,2)</f>
        <v>0</v>
      </c>
      <c r="K1024" s="160"/>
      <c r="L1024" s="34"/>
      <c r="M1024" s="161" t="s">
        <v>1</v>
      </c>
      <c r="N1024" s="162" t="s">
        <v>39</v>
      </c>
      <c r="O1024" s="62"/>
      <c r="P1024" s="163">
        <f>O1024*H1024</f>
        <v>0</v>
      </c>
      <c r="Q1024" s="163">
        <v>0</v>
      </c>
      <c r="R1024" s="163">
        <f>Q1024*H1024</f>
        <v>0</v>
      </c>
      <c r="S1024" s="163">
        <v>0</v>
      </c>
      <c r="T1024" s="164">
        <f>S1024*H1024</f>
        <v>0</v>
      </c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R1024" s="165" t="s">
        <v>175</v>
      </c>
      <c r="AT1024" s="165" t="s">
        <v>141</v>
      </c>
      <c r="AU1024" s="165" t="s">
        <v>86</v>
      </c>
      <c r="AY1024" s="18" t="s">
        <v>139</v>
      </c>
      <c r="BE1024" s="166">
        <f>IF(N1024="základná",J1024,0)</f>
        <v>0</v>
      </c>
      <c r="BF1024" s="166">
        <f>IF(N1024="znížená",J1024,0)</f>
        <v>0</v>
      </c>
      <c r="BG1024" s="166">
        <f>IF(N1024="zákl. prenesená",J1024,0)</f>
        <v>0</v>
      </c>
      <c r="BH1024" s="166">
        <f>IF(N1024="zníž. prenesená",J1024,0)</f>
        <v>0</v>
      </c>
      <c r="BI1024" s="166">
        <f>IF(N1024="nulová",J1024,0)</f>
        <v>0</v>
      </c>
      <c r="BJ1024" s="18" t="s">
        <v>86</v>
      </c>
      <c r="BK1024" s="166">
        <f>ROUND(I1024*H1024,2)</f>
        <v>0</v>
      </c>
      <c r="BL1024" s="18" t="s">
        <v>175</v>
      </c>
      <c r="BM1024" s="165" t="s">
        <v>1093</v>
      </c>
    </row>
    <row r="1025" spans="1:65" s="2" customFormat="1" ht="37.9" customHeight="1">
      <c r="A1025" s="33"/>
      <c r="B1025" s="152"/>
      <c r="C1025" s="153" t="s">
        <v>842</v>
      </c>
      <c r="D1025" s="153" t="s">
        <v>141</v>
      </c>
      <c r="E1025" s="154" t="s">
        <v>1094</v>
      </c>
      <c r="F1025" s="155" t="s">
        <v>1095</v>
      </c>
      <c r="G1025" s="156" t="s">
        <v>144</v>
      </c>
      <c r="H1025" s="157">
        <v>44.853000000000002</v>
      </c>
      <c r="I1025" s="158"/>
      <c r="J1025" s="159">
        <f>ROUND(I1025*H1025,2)</f>
        <v>0</v>
      </c>
      <c r="K1025" s="160"/>
      <c r="L1025" s="34"/>
      <c r="M1025" s="161" t="s">
        <v>1</v>
      </c>
      <c r="N1025" s="162" t="s">
        <v>39</v>
      </c>
      <c r="O1025" s="62"/>
      <c r="P1025" s="163">
        <f>O1025*H1025</f>
        <v>0</v>
      </c>
      <c r="Q1025" s="163">
        <v>0</v>
      </c>
      <c r="R1025" s="163">
        <f>Q1025*H1025</f>
        <v>0</v>
      </c>
      <c r="S1025" s="163">
        <v>0</v>
      </c>
      <c r="T1025" s="164">
        <f>S1025*H1025</f>
        <v>0</v>
      </c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R1025" s="165" t="s">
        <v>175</v>
      </c>
      <c r="AT1025" s="165" t="s">
        <v>141</v>
      </c>
      <c r="AU1025" s="165" t="s">
        <v>86</v>
      </c>
      <c r="AY1025" s="18" t="s">
        <v>139</v>
      </c>
      <c r="BE1025" s="166">
        <f>IF(N1025="základná",J1025,0)</f>
        <v>0</v>
      </c>
      <c r="BF1025" s="166">
        <f>IF(N1025="znížená",J1025,0)</f>
        <v>0</v>
      </c>
      <c r="BG1025" s="166">
        <f>IF(N1025="zákl. prenesená",J1025,0)</f>
        <v>0</v>
      </c>
      <c r="BH1025" s="166">
        <f>IF(N1025="zníž. prenesená",J1025,0)</f>
        <v>0</v>
      </c>
      <c r="BI1025" s="166">
        <f>IF(N1025="nulová",J1025,0)</f>
        <v>0</v>
      </c>
      <c r="BJ1025" s="18" t="s">
        <v>86</v>
      </c>
      <c r="BK1025" s="166">
        <f>ROUND(I1025*H1025,2)</f>
        <v>0</v>
      </c>
      <c r="BL1025" s="18" t="s">
        <v>175</v>
      </c>
      <c r="BM1025" s="165" t="s">
        <v>1096</v>
      </c>
    </row>
    <row r="1026" spans="1:65" s="2" customFormat="1" ht="55.5" customHeight="1">
      <c r="A1026" s="33"/>
      <c r="B1026" s="152"/>
      <c r="C1026" s="153" t="s">
        <v>1097</v>
      </c>
      <c r="D1026" s="153" t="s">
        <v>141</v>
      </c>
      <c r="E1026" s="154" t="s">
        <v>1098</v>
      </c>
      <c r="F1026" s="155" t="s">
        <v>1099</v>
      </c>
      <c r="G1026" s="156" t="s">
        <v>144</v>
      </c>
      <c r="H1026" s="157">
        <v>34.177999999999997</v>
      </c>
      <c r="I1026" s="158"/>
      <c r="J1026" s="159">
        <f>ROUND(I1026*H1026,2)</f>
        <v>0</v>
      </c>
      <c r="K1026" s="160"/>
      <c r="L1026" s="34"/>
      <c r="M1026" s="161" t="s">
        <v>1</v>
      </c>
      <c r="N1026" s="162" t="s">
        <v>39</v>
      </c>
      <c r="O1026" s="62"/>
      <c r="P1026" s="163">
        <f>O1026*H1026</f>
        <v>0</v>
      </c>
      <c r="Q1026" s="163">
        <v>0</v>
      </c>
      <c r="R1026" s="163">
        <f>Q1026*H1026</f>
        <v>0</v>
      </c>
      <c r="S1026" s="163">
        <v>0</v>
      </c>
      <c r="T1026" s="164">
        <f>S1026*H1026</f>
        <v>0</v>
      </c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R1026" s="165" t="s">
        <v>175</v>
      </c>
      <c r="AT1026" s="165" t="s">
        <v>141</v>
      </c>
      <c r="AU1026" s="165" t="s">
        <v>86</v>
      </c>
      <c r="AY1026" s="18" t="s">
        <v>139</v>
      </c>
      <c r="BE1026" s="166">
        <f>IF(N1026="základná",J1026,0)</f>
        <v>0</v>
      </c>
      <c r="BF1026" s="166">
        <f>IF(N1026="znížená",J1026,0)</f>
        <v>0</v>
      </c>
      <c r="BG1026" s="166">
        <f>IF(N1026="zákl. prenesená",J1026,0)</f>
        <v>0</v>
      </c>
      <c r="BH1026" s="166">
        <f>IF(N1026="zníž. prenesená",J1026,0)</f>
        <v>0</v>
      </c>
      <c r="BI1026" s="166">
        <f>IF(N1026="nulová",J1026,0)</f>
        <v>0</v>
      </c>
      <c r="BJ1026" s="18" t="s">
        <v>86</v>
      </c>
      <c r="BK1026" s="166">
        <f>ROUND(I1026*H1026,2)</f>
        <v>0</v>
      </c>
      <c r="BL1026" s="18" t="s">
        <v>175</v>
      </c>
      <c r="BM1026" s="165" t="s">
        <v>1100</v>
      </c>
    </row>
    <row r="1027" spans="1:65" s="2" customFormat="1" ht="24.2" customHeight="1">
      <c r="A1027" s="33"/>
      <c r="B1027" s="152"/>
      <c r="C1027" s="153" t="s">
        <v>847</v>
      </c>
      <c r="D1027" s="153" t="s">
        <v>141</v>
      </c>
      <c r="E1027" s="154" t="s">
        <v>1101</v>
      </c>
      <c r="F1027" s="155" t="s">
        <v>1102</v>
      </c>
      <c r="G1027" s="156" t="s">
        <v>144</v>
      </c>
      <c r="H1027" s="157">
        <v>25.792999999999999</v>
      </c>
      <c r="I1027" s="158"/>
      <c r="J1027" s="159">
        <f>ROUND(I1027*H1027,2)</f>
        <v>0</v>
      </c>
      <c r="K1027" s="160"/>
      <c r="L1027" s="34"/>
      <c r="M1027" s="161" t="s">
        <v>1</v>
      </c>
      <c r="N1027" s="162" t="s">
        <v>39</v>
      </c>
      <c r="O1027" s="62"/>
      <c r="P1027" s="163">
        <f>O1027*H1027</f>
        <v>0</v>
      </c>
      <c r="Q1027" s="163">
        <v>0</v>
      </c>
      <c r="R1027" s="163">
        <f>Q1027*H1027</f>
        <v>0</v>
      </c>
      <c r="S1027" s="163">
        <v>0</v>
      </c>
      <c r="T1027" s="164">
        <f>S1027*H1027</f>
        <v>0</v>
      </c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  <c r="AR1027" s="165" t="s">
        <v>175</v>
      </c>
      <c r="AT1027" s="165" t="s">
        <v>141</v>
      </c>
      <c r="AU1027" s="165" t="s">
        <v>86</v>
      </c>
      <c r="AY1027" s="18" t="s">
        <v>139</v>
      </c>
      <c r="BE1027" s="166">
        <f>IF(N1027="základná",J1027,0)</f>
        <v>0</v>
      </c>
      <c r="BF1027" s="166">
        <f>IF(N1027="znížená",J1027,0)</f>
        <v>0</v>
      </c>
      <c r="BG1027" s="166">
        <f>IF(N1027="zákl. prenesená",J1027,0)</f>
        <v>0</v>
      </c>
      <c r="BH1027" s="166">
        <f>IF(N1027="zníž. prenesená",J1027,0)</f>
        <v>0</v>
      </c>
      <c r="BI1027" s="166">
        <f>IF(N1027="nulová",J1027,0)</f>
        <v>0</v>
      </c>
      <c r="BJ1027" s="18" t="s">
        <v>86</v>
      </c>
      <c r="BK1027" s="166">
        <f>ROUND(I1027*H1027,2)</f>
        <v>0</v>
      </c>
      <c r="BL1027" s="18" t="s">
        <v>175</v>
      </c>
      <c r="BM1027" s="165" t="s">
        <v>1103</v>
      </c>
    </row>
    <row r="1028" spans="1:65" s="13" customFormat="1">
      <c r="B1028" s="178"/>
      <c r="D1028" s="179" t="s">
        <v>150</v>
      </c>
      <c r="E1028" s="180" t="s">
        <v>1</v>
      </c>
      <c r="F1028" s="181" t="s">
        <v>251</v>
      </c>
      <c r="H1028" s="180" t="s">
        <v>1</v>
      </c>
      <c r="I1028" s="182"/>
      <c r="L1028" s="178"/>
      <c r="M1028" s="183"/>
      <c r="N1028" s="184"/>
      <c r="O1028" s="184"/>
      <c r="P1028" s="184"/>
      <c r="Q1028" s="184"/>
      <c r="R1028" s="184"/>
      <c r="S1028" s="184"/>
      <c r="T1028" s="185"/>
      <c r="AT1028" s="180" t="s">
        <v>150</v>
      </c>
      <c r="AU1028" s="180" t="s">
        <v>86</v>
      </c>
      <c r="AV1028" s="13" t="s">
        <v>80</v>
      </c>
      <c r="AW1028" s="13" t="s">
        <v>29</v>
      </c>
      <c r="AX1028" s="13" t="s">
        <v>73</v>
      </c>
      <c r="AY1028" s="180" t="s">
        <v>139</v>
      </c>
    </row>
    <row r="1029" spans="1:65" s="13" customFormat="1">
      <c r="B1029" s="178"/>
      <c r="D1029" s="179" t="s">
        <v>150</v>
      </c>
      <c r="E1029" s="180" t="s">
        <v>1</v>
      </c>
      <c r="F1029" s="181" t="s">
        <v>1104</v>
      </c>
      <c r="H1029" s="180" t="s">
        <v>1</v>
      </c>
      <c r="I1029" s="182"/>
      <c r="L1029" s="178"/>
      <c r="M1029" s="183"/>
      <c r="N1029" s="184"/>
      <c r="O1029" s="184"/>
      <c r="P1029" s="184"/>
      <c r="Q1029" s="184"/>
      <c r="R1029" s="184"/>
      <c r="S1029" s="184"/>
      <c r="T1029" s="185"/>
      <c r="AT1029" s="180" t="s">
        <v>150</v>
      </c>
      <c r="AU1029" s="180" t="s">
        <v>86</v>
      </c>
      <c r="AV1029" s="13" t="s">
        <v>80</v>
      </c>
      <c r="AW1029" s="13" t="s">
        <v>29</v>
      </c>
      <c r="AX1029" s="13" t="s">
        <v>73</v>
      </c>
      <c r="AY1029" s="180" t="s">
        <v>139</v>
      </c>
    </row>
    <row r="1030" spans="1:65" s="14" customFormat="1">
      <c r="B1030" s="186"/>
      <c r="D1030" s="179" t="s">
        <v>150</v>
      </c>
      <c r="E1030" s="187" t="s">
        <v>1</v>
      </c>
      <c r="F1030" s="188" t="s">
        <v>1105</v>
      </c>
      <c r="H1030" s="189">
        <v>2.246</v>
      </c>
      <c r="I1030" s="190"/>
      <c r="L1030" s="186"/>
      <c r="M1030" s="191"/>
      <c r="N1030" s="192"/>
      <c r="O1030" s="192"/>
      <c r="P1030" s="192"/>
      <c r="Q1030" s="192"/>
      <c r="R1030" s="192"/>
      <c r="S1030" s="192"/>
      <c r="T1030" s="193"/>
      <c r="AT1030" s="187" t="s">
        <v>150</v>
      </c>
      <c r="AU1030" s="187" t="s">
        <v>86</v>
      </c>
      <c r="AV1030" s="14" t="s">
        <v>86</v>
      </c>
      <c r="AW1030" s="14" t="s">
        <v>29</v>
      </c>
      <c r="AX1030" s="14" t="s">
        <v>73</v>
      </c>
      <c r="AY1030" s="187" t="s">
        <v>139</v>
      </c>
    </row>
    <row r="1031" spans="1:65" s="13" customFormat="1">
      <c r="B1031" s="178"/>
      <c r="D1031" s="179" t="s">
        <v>150</v>
      </c>
      <c r="E1031" s="180" t="s">
        <v>1</v>
      </c>
      <c r="F1031" s="181" t="s">
        <v>1106</v>
      </c>
      <c r="H1031" s="180" t="s">
        <v>1</v>
      </c>
      <c r="I1031" s="182"/>
      <c r="L1031" s="178"/>
      <c r="M1031" s="183"/>
      <c r="N1031" s="184"/>
      <c r="O1031" s="184"/>
      <c r="P1031" s="184"/>
      <c r="Q1031" s="184"/>
      <c r="R1031" s="184"/>
      <c r="S1031" s="184"/>
      <c r="T1031" s="185"/>
      <c r="AT1031" s="180" t="s">
        <v>150</v>
      </c>
      <c r="AU1031" s="180" t="s">
        <v>86</v>
      </c>
      <c r="AV1031" s="13" t="s">
        <v>80</v>
      </c>
      <c r="AW1031" s="13" t="s">
        <v>29</v>
      </c>
      <c r="AX1031" s="13" t="s">
        <v>73</v>
      </c>
      <c r="AY1031" s="180" t="s">
        <v>139</v>
      </c>
    </row>
    <row r="1032" spans="1:65" s="14" customFormat="1">
      <c r="B1032" s="186"/>
      <c r="D1032" s="179" t="s">
        <v>150</v>
      </c>
      <c r="E1032" s="187" t="s">
        <v>1</v>
      </c>
      <c r="F1032" s="188" t="s">
        <v>1107</v>
      </c>
      <c r="H1032" s="189">
        <v>2.6389999999999998</v>
      </c>
      <c r="I1032" s="190"/>
      <c r="L1032" s="186"/>
      <c r="M1032" s="191"/>
      <c r="N1032" s="192"/>
      <c r="O1032" s="192"/>
      <c r="P1032" s="192"/>
      <c r="Q1032" s="192"/>
      <c r="R1032" s="192"/>
      <c r="S1032" s="192"/>
      <c r="T1032" s="193"/>
      <c r="AT1032" s="187" t="s">
        <v>150</v>
      </c>
      <c r="AU1032" s="187" t="s">
        <v>86</v>
      </c>
      <c r="AV1032" s="14" t="s">
        <v>86</v>
      </c>
      <c r="AW1032" s="14" t="s">
        <v>29</v>
      </c>
      <c r="AX1032" s="14" t="s">
        <v>73</v>
      </c>
      <c r="AY1032" s="187" t="s">
        <v>139</v>
      </c>
    </row>
    <row r="1033" spans="1:65" s="13" customFormat="1">
      <c r="B1033" s="178"/>
      <c r="D1033" s="179" t="s">
        <v>150</v>
      </c>
      <c r="E1033" s="180" t="s">
        <v>1</v>
      </c>
      <c r="F1033" s="181" t="s">
        <v>1108</v>
      </c>
      <c r="H1033" s="180" t="s">
        <v>1</v>
      </c>
      <c r="I1033" s="182"/>
      <c r="L1033" s="178"/>
      <c r="M1033" s="183"/>
      <c r="N1033" s="184"/>
      <c r="O1033" s="184"/>
      <c r="P1033" s="184"/>
      <c r="Q1033" s="184"/>
      <c r="R1033" s="184"/>
      <c r="S1033" s="184"/>
      <c r="T1033" s="185"/>
      <c r="AT1033" s="180" t="s">
        <v>150</v>
      </c>
      <c r="AU1033" s="180" t="s">
        <v>86</v>
      </c>
      <c r="AV1033" s="13" t="s">
        <v>80</v>
      </c>
      <c r="AW1033" s="13" t="s">
        <v>29</v>
      </c>
      <c r="AX1033" s="13" t="s">
        <v>73</v>
      </c>
      <c r="AY1033" s="180" t="s">
        <v>139</v>
      </c>
    </row>
    <row r="1034" spans="1:65" s="14" customFormat="1">
      <c r="B1034" s="186"/>
      <c r="D1034" s="179" t="s">
        <v>150</v>
      </c>
      <c r="E1034" s="187" t="s">
        <v>1</v>
      </c>
      <c r="F1034" s="188" t="s">
        <v>1109</v>
      </c>
      <c r="H1034" s="189">
        <v>2.3159999999999998</v>
      </c>
      <c r="I1034" s="190"/>
      <c r="L1034" s="186"/>
      <c r="M1034" s="191"/>
      <c r="N1034" s="192"/>
      <c r="O1034" s="192"/>
      <c r="P1034" s="192"/>
      <c r="Q1034" s="192"/>
      <c r="R1034" s="192"/>
      <c r="S1034" s="192"/>
      <c r="T1034" s="193"/>
      <c r="AT1034" s="187" t="s">
        <v>150</v>
      </c>
      <c r="AU1034" s="187" t="s">
        <v>86</v>
      </c>
      <c r="AV1034" s="14" t="s">
        <v>86</v>
      </c>
      <c r="AW1034" s="14" t="s">
        <v>29</v>
      </c>
      <c r="AX1034" s="14" t="s">
        <v>73</v>
      </c>
      <c r="AY1034" s="187" t="s">
        <v>139</v>
      </c>
    </row>
    <row r="1035" spans="1:65" s="13" customFormat="1">
      <c r="B1035" s="178"/>
      <c r="D1035" s="179" t="s">
        <v>150</v>
      </c>
      <c r="E1035" s="180" t="s">
        <v>1</v>
      </c>
      <c r="F1035" s="181" t="s">
        <v>1110</v>
      </c>
      <c r="H1035" s="180" t="s">
        <v>1</v>
      </c>
      <c r="I1035" s="182"/>
      <c r="L1035" s="178"/>
      <c r="M1035" s="183"/>
      <c r="N1035" s="184"/>
      <c r="O1035" s="184"/>
      <c r="P1035" s="184"/>
      <c r="Q1035" s="184"/>
      <c r="R1035" s="184"/>
      <c r="S1035" s="184"/>
      <c r="T1035" s="185"/>
      <c r="AT1035" s="180" t="s">
        <v>150</v>
      </c>
      <c r="AU1035" s="180" t="s">
        <v>86</v>
      </c>
      <c r="AV1035" s="13" t="s">
        <v>80</v>
      </c>
      <c r="AW1035" s="13" t="s">
        <v>29</v>
      </c>
      <c r="AX1035" s="13" t="s">
        <v>73</v>
      </c>
      <c r="AY1035" s="180" t="s">
        <v>139</v>
      </c>
    </row>
    <row r="1036" spans="1:65" s="14" customFormat="1">
      <c r="B1036" s="186"/>
      <c r="D1036" s="179" t="s">
        <v>150</v>
      </c>
      <c r="E1036" s="187" t="s">
        <v>1</v>
      </c>
      <c r="F1036" s="188" t="s">
        <v>1111</v>
      </c>
      <c r="H1036" s="189">
        <v>2.31</v>
      </c>
      <c r="I1036" s="190"/>
      <c r="L1036" s="186"/>
      <c r="M1036" s="191"/>
      <c r="N1036" s="192"/>
      <c r="O1036" s="192"/>
      <c r="P1036" s="192"/>
      <c r="Q1036" s="192"/>
      <c r="R1036" s="192"/>
      <c r="S1036" s="192"/>
      <c r="T1036" s="193"/>
      <c r="AT1036" s="187" t="s">
        <v>150</v>
      </c>
      <c r="AU1036" s="187" t="s">
        <v>86</v>
      </c>
      <c r="AV1036" s="14" t="s">
        <v>86</v>
      </c>
      <c r="AW1036" s="14" t="s">
        <v>29</v>
      </c>
      <c r="AX1036" s="14" t="s">
        <v>73</v>
      </c>
      <c r="AY1036" s="187" t="s">
        <v>139</v>
      </c>
    </row>
    <row r="1037" spans="1:65" s="13" customFormat="1">
      <c r="B1037" s="178"/>
      <c r="D1037" s="179" t="s">
        <v>150</v>
      </c>
      <c r="E1037" s="180" t="s">
        <v>1</v>
      </c>
      <c r="F1037" s="181" t="s">
        <v>1112</v>
      </c>
      <c r="H1037" s="180" t="s">
        <v>1</v>
      </c>
      <c r="I1037" s="182"/>
      <c r="L1037" s="178"/>
      <c r="M1037" s="183"/>
      <c r="N1037" s="184"/>
      <c r="O1037" s="184"/>
      <c r="P1037" s="184"/>
      <c r="Q1037" s="184"/>
      <c r="R1037" s="184"/>
      <c r="S1037" s="184"/>
      <c r="T1037" s="185"/>
      <c r="AT1037" s="180" t="s">
        <v>150</v>
      </c>
      <c r="AU1037" s="180" t="s">
        <v>86</v>
      </c>
      <c r="AV1037" s="13" t="s">
        <v>80</v>
      </c>
      <c r="AW1037" s="13" t="s">
        <v>29</v>
      </c>
      <c r="AX1037" s="13" t="s">
        <v>73</v>
      </c>
      <c r="AY1037" s="180" t="s">
        <v>139</v>
      </c>
    </row>
    <row r="1038" spans="1:65" s="14" customFormat="1">
      <c r="B1038" s="186"/>
      <c r="D1038" s="179" t="s">
        <v>150</v>
      </c>
      <c r="E1038" s="187" t="s">
        <v>1</v>
      </c>
      <c r="F1038" s="188" t="s">
        <v>1113</v>
      </c>
      <c r="H1038" s="189">
        <v>3.22</v>
      </c>
      <c r="I1038" s="190"/>
      <c r="L1038" s="186"/>
      <c r="M1038" s="191"/>
      <c r="N1038" s="192"/>
      <c r="O1038" s="192"/>
      <c r="P1038" s="192"/>
      <c r="Q1038" s="192"/>
      <c r="R1038" s="192"/>
      <c r="S1038" s="192"/>
      <c r="T1038" s="193"/>
      <c r="AT1038" s="187" t="s">
        <v>150</v>
      </c>
      <c r="AU1038" s="187" t="s">
        <v>86</v>
      </c>
      <c r="AV1038" s="14" t="s">
        <v>86</v>
      </c>
      <c r="AW1038" s="14" t="s">
        <v>29</v>
      </c>
      <c r="AX1038" s="14" t="s">
        <v>73</v>
      </c>
      <c r="AY1038" s="187" t="s">
        <v>139</v>
      </c>
    </row>
    <row r="1039" spans="1:65" s="13" customFormat="1">
      <c r="B1039" s="178"/>
      <c r="D1039" s="179" t="s">
        <v>150</v>
      </c>
      <c r="E1039" s="180" t="s">
        <v>1</v>
      </c>
      <c r="F1039" s="181" t="s">
        <v>1079</v>
      </c>
      <c r="H1039" s="180" t="s">
        <v>1</v>
      </c>
      <c r="I1039" s="182"/>
      <c r="L1039" s="178"/>
      <c r="M1039" s="183"/>
      <c r="N1039" s="184"/>
      <c r="O1039" s="184"/>
      <c r="P1039" s="184"/>
      <c r="Q1039" s="184"/>
      <c r="R1039" s="184"/>
      <c r="S1039" s="184"/>
      <c r="T1039" s="185"/>
      <c r="AT1039" s="180" t="s">
        <v>150</v>
      </c>
      <c r="AU1039" s="180" t="s">
        <v>86</v>
      </c>
      <c r="AV1039" s="13" t="s">
        <v>80</v>
      </c>
      <c r="AW1039" s="13" t="s">
        <v>29</v>
      </c>
      <c r="AX1039" s="13" t="s">
        <v>73</v>
      </c>
      <c r="AY1039" s="180" t="s">
        <v>139</v>
      </c>
    </row>
    <row r="1040" spans="1:65" s="14" customFormat="1">
      <c r="B1040" s="186"/>
      <c r="D1040" s="179" t="s">
        <v>150</v>
      </c>
      <c r="E1040" s="187" t="s">
        <v>1</v>
      </c>
      <c r="F1040" s="188" t="s">
        <v>1114</v>
      </c>
      <c r="H1040" s="189">
        <v>3.1779999999999999</v>
      </c>
      <c r="I1040" s="190"/>
      <c r="L1040" s="186"/>
      <c r="M1040" s="191"/>
      <c r="N1040" s="192"/>
      <c r="O1040" s="192"/>
      <c r="P1040" s="192"/>
      <c r="Q1040" s="192"/>
      <c r="R1040" s="192"/>
      <c r="S1040" s="192"/>
      <c r="T1040" s="193"/>
      <c r="AT1040" s="187" t="s">
        <v>150</v>
      </c>
      <c r="AU1040" s="187" t="s">
        <v>86</v>
      </c>
      <c r="AV1040" s="14" t="s">
        <v>86</v>
      </c>
      <c r="AW1040" s="14" t="s">
        <v>29</v>
      </c>
      <c r="AX1040" s="14" t="s">
        <v>73</v>
      </c>
      <c r="AY1040" s="187" t="s">
        <v>139</v>
      </c>
    </row>
    <row r="1041" spans="1:65" s="13" customFormat="1">
      <c r="B1041" s="178"/>
      <c r="D1041" s="179" t="s">
        <v>150</v>
      </c>
      <c r="E1041" s="180" t="s">
        <v>1</v>
      </c>
      <c r="F1041" s="181" t="s">
        <v>1081</v>
      </c>
      <c r="H1041" s="180" t="s">
        <v>1</v>
      </c>
      <c r="I1041" s="182"/>
      <c r="L1041" s="178"/>
      <c r="M1041" s="183"/>
      <c r="N1041" s="184"/>
      <c r="O1041" s="184"/>
      <c r="P1041" s="184"/>
      <c r="Q1041" s="184"/>
      <c r="R1041" s="184"/>
      <c r="S1041" s="184"/>
      <c r="T1041" s="185"/>
      <c r="AT1041" s="180" t="s">
        <v>150</v>
      </c>
      <c r="AU1041" s="180" t="s">
        <v>86</v>
      </c>
      <c r="AV1041" s="13" t="s">
        <v>80</v>
      </c>
      <c r="AW1041" s="13" t="s">
        <v>29</v>
      </c>
      <c r="AX1041" s="13" t="s">
        <v>73</v>
      </c>
      <c r="AY1041" s="180" t="s">
        <v>139</v>
      </c>
    </row>
    <row r="1042" spans="1:65" s="14" customFormat="1">
      <c r="B1042" s="186"/>
      <c r="D1042" s="179" t="s">
        <v>150</v>
      </c>
      <c r="E1042" s="187" t="s">
        <v>1</v>
      </c>
      <c r="F1042" s="188" t="s">
        <v>1115</v>
      </c>
      <c r="H1042" s="189">
        <v>2.2719999999999998</v>
      </c>
      <c r="I1042" s="190"/>
      <c r="L1042" s="186"/>
      <c r="M1042" s="191"/>
      <c r="N1042" s="192"/>
      <c r="O1042" s="192"/>
      <c r="P1042" s="192"/>
      <c r="Q1042" s="192"/>
      <c r="R1042" s="192"/>
      <c r="S1042" s="192"/>
      <c r="T1042" s="193"/>
      <c r="AT1042" s="187" t="s">
        <v>150</v>
      </c>
      <c r="AU1042" s="187" t="s">
        <v>86</v>
      </c>
      <c r="AV1042" s="14" t="s">
        <v>86</v>
      </c>
      <c r="AW1042" s="14" t="s">
        <v>29</v>
      </c>
      <c r="AX1042" s="14" t="s">
        <v>73</v>
      </c>
      <c r="AY1042" s="187" t="s">
        <v>139</v>
      </c>
    </row>
    <row r="1043" spans="1:65" s="13" customFormat="1">
      <c r="B1043" s="178"/>
      <c r="D1043" s="179" t="s">
        <v>150</v>
      </c>
      <c r="E1043" s="180" t="s">
        <v>1</v>
      </c>
      <c r="F1043" s="181" t="s">
        <v>1116</v>
      </c>
      <c r="H1043" s="180" t="s">
        <v>1</v>
      </c>
      <c r="I1043" s="182"/>
      <c r="L1043" s="178"/>
      <c r="M1043" s="183"/>
      <c r="N1043" s="184"/>
      <c r="O1043" s="184"/>
      <c r="P1043" s="184"/>
      <c r="Q1043" s="184"/>
      <c r="R1043" s="184"/>
      <c r="S1043" s="184"/>
      <c r="T1043" s="185"/>
      <c r="AT1043" s="180" t="s">
        <v>150</v>
      </c>
      <c r="AU1043" s="180" t="s">
        <v>86</v>
      </c>
      <c r="AV1043" s="13" t="s">
        <v>80</v>
      </c>
      <c r="AW1043" s="13" t="s">
        <v>29</v>
      </c>
      <c r="AX1043" s="13" t="s">
        <v>73</v>
      </c>
      <c r="AY1043" s="180" t="s">
        <v>139</v>
      </c>
    </row>
    <row r="1044" spans="1:65" s="14" customFormat="1">
      <c r="B1044" s="186"/>
      <c r="D1044" s="179" t="s">
        <v>150</v>
      </c>
      <c r="E1044" s="187" t="s">
        <v>1</v>
      </c>
      <c r="F1044" s="188" t="s">
        <v>1117</v>
      </c>
      <c r="H1044" s="189">
        <v>3.44</v>
      </c>
      <c r="I1044" s="190"/>
      <c r="L1044" s="186"/>
      <c r="M1044" s="191"/>
      <c r="N1044" s="192"/>
      <c r="O1044" s="192"/>
      <c r="P1044" s="192"/>
      <c r="Q1044" s="192"/>
      <c r="R1044" s="192"/>
      <c r="S1044" s="192"/>
      <c r="T1044" s="193"/>
      <c r="AT1044" s="187" t="s">
        <v>150</v>
      </c>
      <c r="AU1044" s="187" t="s">
        <v>86</v>
      </c>
      <c r="AV1044" s="14" t="s">
        <v>86</v>
      </c>
      <c r="AW1044" s="14" t="s">
        <v>29</v>
      </c>
      <c r="AX1044" s="14" t="s">
        <v>73</v>
      </c>
      <c r="AY1044" s="187" t="s">
        <v>139</v>
      </c>
    </row>
    <row r="1045" spans="1:65" s="13" customFormat="1">
      <c r="B1045" s="178"/>
      <c r="D1045" s="179" t="s">
        <v>150</v>
      </c>
      <c r="E1045" s="180" t="s">
        <v>1</v>
      </c>
      <c r="F1045" s="181" t="s">
        <v>1118</v>
      </c>
      <c r="H1045" s="180" t="s">
        <v>1</v>
      </c>
      <c r="I1045" s="182"/>
      <c r="L1045" s="178"/>
      <c r="M1045" s="183"/>
      <c r="N1045" s="184"/>
      <c r="O1045" s="184"/>
      <c r="P1045" s="184"/>
      <c r="Q1045" s="184"/>
      <c r="R1045" s="184"/>
      <c r="S1045" s="184"/>
      <c r="T1045" s="185"/>
      <c r="AT1045" s="180" t="s">
        <v>150</v>
      </c>
      <c r="AU1045" s="180" t="s">
        <v>86</v>
      </c>
      <c r="AV1045" s="13" t="s">
        <v>80</v>
      </c>
      <c r="AW1045" s="13" t="s">
        <v>29</v>
      </c>
      <c r="AX1045" s="13" t="s">
        <v>73</v>
      </c>
      <c r="AY1045" s="180" t="s">
        <v>139</v>
      </c>
    </row>
    <row r="1046" spans="1:65" s="14" customFormat="1">
      <c r="B1046" s="186"/>
      <c r="D1046" s="179" t="s">
        <v>150</v>
      </c>
      <c r="E1046" s="187" t="s">
        <v>1</v>
      </c>
      <c r="F1046" s="188" t="s">
        <v>1119</v>
      </c>
      <c r="H1046" s="189">
        <v>4.1719999999999997</v>
      </c>
      <c r="I1046" s="190"/>
      <c r="L1046" s="186"/>
      <c r="M1046" s="191"/>
      <c r="N1046" s="192"/>
      <c r="O1046" s="192"/>
      <c r="P1046" s="192"/>
      <c r="Q1046" s="192"/>
      <c r="R1046" s="192"/>
      <c r="S1046" s="192"/>
      <c r="T1046" s="193"/>
      <c r="AT1046" s="187" t="s">
        <v>150</v>
      </c>
      <c r="AU1046" s="187" t="s">
        <v>86</v>
      </c>
      <c r="AV1046" s="14" t="s">
        <v>86</v>
      </c>
      <c r="AW1046" s="14" t="s">
        <v>29</v>
      </c>
      <c r="AX1046" s="14" t="s">
        <v>73</v>
      </c>
      <c r="AY1046" s="187" t="s">
        <v>139</v>
      </c>
    </row>
    <row r="1047" spans="1:65" s="16" customFormat="1">
      <c r="B1047" s="202"/>
      <c r="D1047" s="179" t="s">
        <v>150</v>
      </c>
      <c r="E1047" s="203" t="s">
        <v>1</v>
      </c>
      <c r="F1047" s="204" t="s">
        <v>232</v>
      </c>
      <c r="H1047" s="205">
        <v>25.792999999999999</v>
      </c>
      <c r="I1047" s="206"/>
      <c r="L1047" s="202"/>
      <c r="M1047" s="207"/>
      <c r="N1047" s="208"/>
      <c r="O1047" s="208"/>
      <c r="P1047" s="208"/>
      <c r="Q1047" s="208"/>
      <c r="R1047" s="208"/>
      <c r="S1047" s="208"/>
      <c r="T1047" s="209"/>
      <c r="AT1047" s="203" t="s">
        <v>150</v>
      </c>
      <c r="AU1047" s="203" t="s">
        <v>86</v>
      </c>
      <c r="AV1047" s="16" t="s">
        <v>156</v>
      </c>
      <c r="AW1047" s="16" t="s">
        <v>29</v>
      </c>
      <c r="AX1047" s="16" t="s">
        <v>73</v>
      </c>
      <c r="AY1047" s="203" t="s">
        <v>139</v>
      </c>
    </row>
    <row r="1048" spans="1:65" s="15" customFormat="1">
      <c r="B1048" s="194"/>
      <c r="D1048" s="179" t="s">
        <v>150</v>
      </c>
      <c r="E1048" s="195" t="s">
        <v>1</v>
      </c>
      <c r="F1048" s="196" t="s">
        <v>153</v>
      </c>
      <c r="H1048" s="197">
        <v>25.792999999999999</v>
      </c>
      <c r="I1048" s="198"/>
      <c r="L1048" s="194"/>
      <c r="M1048" s="199"/>
      <c r="N1048" s="200"/>
      <c r="O1048" s="200"/>
      <c r="P1048" s="200"/>
      <c r="Q1048" s="200"/>
      <c r="R1048" s="200"/>
      <c r="S1048" s="200"/>
      <c r="T1048" s="201"/>
      <c r="AT1048" s="195" t="s">
        <v>150</v>
      </c>
      <c r="AU1048" s="195" t="s">
        <v>86</v>
      </c>
      <c r="AV1048" s="15" t="s">
        <v>145</v>
      </c>
      <c r="AW1048" s="15" t="s">
        <v>29</v>
      </c>
      <c r="AX1048" s="15" t="s">
        <v>80</v>
      </c>
      <c r="AY1048" s="195" t="s">
        <v>139</v>
      </c>
    </row>
    <row r="1049" spans="1:65" s="2" customFormat="1" ht="24.2" customHeight="1">
      <c r="A1049" s="33"/>
      <c r="B1049" s="152"/>
      <c r="C1049" s="153" t="s">
        <v>1120</v>
      </c>
      <c r="D1049" s="153" t="s">
        <v>141</v>
      </c>
      <c r="E1049" s="154" t="s">
        <v>1121</v>
      </c>
      <c r="F1049" s="155" t="s">
        <v>1122</v>
      </c>
      <c r="G1049" s="156" t="s">
        <v>144</v>
      </c>
      <c r="H1049" s="157">
        <v>391.916</v>
      </c>
      <c r="I1049" s="158"/>
      <c r="J1049" s="159">
        <f>ROUND(I1049*H1049,2)</f>
        <v>0</v>
      </c>
      <c r="K1049" s="160"/>
      <c r="L1049" s="34"/>
      <c r="M1049" s="161" t="s">
        <v>1</v>
      </c>
      <c r="N1049" s="162" t="s">
        <v>39</v>
      </c>
      <c r="O1049" s="62"/>
      <c r="P1049" s="163">
        <f>O1049*H1049</f>
        <v>0</v>
      </c>
      <c r="Q1049" s="163">
        <v>0</v>
      </c>
      <c r="R1049" s="163">
        <f>Q1049*H1049</f>
        <v>0</v>
      </c>
      <c r="S1049" s="163">
        <v>0</v>
      </c>
      <c r="T1049" s="164">
        <f>S1049*H1049</f>
        <v>0</v>
      </c>
      <c r="U1049" s="33"/>
      <c r="V1049" s="33"/>
      <c r="W1049" s="33"/>
      <c r="X1049" s="33"/>
      <c r="Y1049" s="33"/>
      <c r="Z1049" s="33"/>
      <c r="AA1049" s="33"/>
      <c r="AB1049" s="33"/>
      <c r="AC1049" s="33"/>
      <c r="AD1049" s="33"/>
      <c r="AE1049" s="33"/>
      <c r="AR1049" s="165" t="s">
        <v>175</v>
      </c>
      <c r="AT1049" s="165" t="s">
        <v>141</v>
      </c>
      <c r="AU1049" s="165" t="s">
        <v>86</v>
      </c>
      <c r="AY1049" s="18" t="s">
        <v>139</v>
      </c>
      <c r="BE1049" s="166">
        <f>IF(N1049="základná",J1049,0)</f>
        <v>0</v>
      </c>
      <c r="BF1049" s="166">
        <f>IF(N1049="znížená",J1049,0)</f>
        <v>0</v>
      </c>
      <c r="BG1049" s="166">
        <f>IF(N1049="zákl. prenesená",J1049,0)</f>
        <v>0</v>
      </c>
      <c r="BH1049" s="166">
        <f>IF(N1049="zníž. prenesená",J1049,0)</f>
        <v>0</v>
      </c>
      <c r="BI1049" s="166">
        <f>IF(N1049="nulová",J1049,0)</f>
        <v>0</v>
      </c>
      <c r="BJ1049" s="18" t="s">
        <v>86</v>
      </c>
      <c r="BK1049" s="166">
        <f>ROUND(I1049*H1049,2)</f>
        <v>0</v>
      </c>
      <c r="BL1049" s="18" t="s">
        <v>175</v>
      </c>
      <c r="BM1049" s="165" t="s">
        <v>1123</v>
      </c>
    </row>
    <row r="1050" spans="1:65" s="2" customFormat="1" ht="37.9" customHeight="1">
      <c r="A1050" s="33"/>
      <c r="B1050" s="152"/>
      <c r="C1050" s="153" t="s">
        <v>851</v>
      </c>
      <c r="D1050" s="153" t="s">
        <v>141</v>
      </c>
      <c r="E1050" s="154" t="s">
        <v>1124</v>
      </c>
      <c r="F1050" s="155" t="s">
        <v>1125</v>
      </c>
      <c r="G1050" s="156" t="s">
        <v>144</v>
      </c>
      <c r="H1050" s="157">
        <v>34.630000000000003</v>
      </c>
      <c r="I1050" s="158"/>
      <c r="J1050" s="159">
        <f>ROUND(I1050*H1050,2)</f>
        <v>0</v>
      </c>
      <c r="K1050" s="160"/>
      <c r="L1050" s="34"/>
      <c r="M1050" s="161" t="s">
        <v>1</v>
      </c>
      <c r="N1050" s="162" t="s">
        <v>39</v>
      </c>
      <c r="O1050" s="62"/>
      <c r="P1050" s="163">
        <f>O1050*H1050</f>
        <v>0</v>
      </c>
      <c r="Q1050" s="163">
        <v>0</v>
      </c>
      <c r="R1050" s="163">
        <f>Q1050*H1050</f>
        <v>0</v>
      </c>
      <c r="S1050" s="163">
        <v>0</v>
      </c>
      <c r="T1050" s="164">
        <f>S1050*H1050</f>
        <v>0</v>
      </c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  <c r="AR1050" s="165" t="s">
        <v>175</v>
      </c>
      <c r="AT1050" s="165" t="s">
        <v>141</v>
      </c>
      <c r="AU1050" s="165" t="s">
        <v>86</v>
      </c>
      <c r="AY1050" s="18" t="s">
        <v>139</v>
      </c>
      <c r="BE1050" s="166">
        <f>IF(N1050="základná",J1050,0)</f>
        <v>0</v>
      </c>
      <c r="BF1050" s="166">
        <f>IF(N1050="znížená",J1050,0)</f>
        <v>0</v>
      </c>
      <c r="BG1050" s="166">
        <f>IF(N1050="zákl. prenesená",J1050,0)</f>
        <v>0</v>
      </c>
      <c r="BH1050" s="166">
        <f>IF(N1050="zníž. prenesená",J1050,0)</f>
        <v>0</v>
      </c>
      <c r="BI1050" s="166">
        <f>IF(N1050="nulová",J1050,0)</f>
        <v>0</v>
      </c>
      <c r="BJ1050" s="18" t="s">
        <v>86</v>
      </c>
      <c r="BK1050" s="166">
        <f>ROUND(I1050*H1050,2)</f>
        <v>0</v>
      </c>
      <c r="BL1050" s="18" t="s">
        <v>175</v>
      </c>
      <c r="BM1050" s="165" t="s">
        <v>1126</v>
      </c>
    </row>
    <row r="1051" spans="1:65" s="13" customFormat="1">
      <c r="B1051" s="178"/>
      <c r="D1051" s="179" t="s">
        <v>150</v>
      </c>
      <c r="E1051" s="180" t="s">
        <v>1</v>
      </c>
      <c r="F1051" s="181" t="s">
        <v>522</v>
      </c>
      <c r="H1051" s="180" t="s">
        <v>1</v>
      </c>
      <c r="I1051" s="182"/>
      <c r="L1051" s="178"/>
      <c r="M1051" s="183"/>
      <c r="N1051" s="184"/>
      <c r="O1051" s="184"/>
      <c r="P1051" s="184"/>
      <c r="Q1051" s="184"/>
      <c r="R1051" s="184"/>
      <c r="S1051" s="184"/>
      <c r="T1051" s="185"/>
      <c r="AT1051" s="180" t="s">
        <v>150</v>
      </c>
      <c r="AU1051" s="180" t="s">
        <v>86</v>
      </c>
      <c r="AV1051" s="13" t="s">
        <v>80</v>
      </c>
      <c r="AW1051" s="13" t="s">
        <v>29</v>
      </c>
      <c r="AX1051" s="13" t="s">
        <v>73</v>
      </c>
      <c r="AY1051" s="180" t="s">
        <v>139</v>
      </c>
    </row>
    <row r="1052" spans="1:65" s="13" customFormat="1" ht="22.5">
      <c r="B1052" s="178"/>
      <c r="D1052" s="179" t="s">
        <v>150</v>
      </c>
      <c r="E1052" s="180" t="s">
        <v>1</v>
      </c>
      <c r="F1052" s="181" t="s">
        <v>711</v>
      </c>
      <c r="H1052" s="180" t="s">
        <v>1</v>
      </c>
      <c r="I1052" s="182"/>
      <c r="L1052" s="178"/>
      <c r="M1052" s="183"/>
      <c r="N1052" s="184"/>
      <c r="O1052" s="184"/>
      <c r="P1052" s="184"/>
      <c r="Q1052" s="184"/>
      <c r="R1052" s="184"/>
      <c r="S1052" s="184"/>
      <c r="T1052" s="185"/>
      <c r="AT1052" s="180" t="s">
        <v>150</v>
      </c>
      <c r="AU1052" s="180" t="s">
        <v>86</v>
      </c>
      <c r="AV1052" s="13" t="s">
        <v>80</v>
      </c>
      <c r="AW1052" s="13" t="s">
        <v>29</v>
      </c>
      <c r="AX1052" s="13" t="s">
        <v>73</v>
      </c>
      <c r="AY1052" s="180" t="s">
        <v>139</v>
      </c>
    </row>
    <row r="1053" spans="1:65" s="14" customFormat="1" ht="22.5">
      <c r="B1053" s="186"/>
      <c r="D1053" s="179" t="s">
        <v>150</v>
      </c>
      <c r="E1053" s="187" t="s">
        <v>1</v>
      </c>
      <c r="F1053" s="188" t="s">
        <v>712</v>
      </c>
      <c r="H1053" s="189">
        <v>34.630000000000003</v>
      </c>
      <c r="I1053" s="190"/>
      <c r="L1053" s="186"/>
      <c r="M1053" s="191"/>
      <c r="N1053" s="192"/>
      <c r="O1053" s="192"/>
      <c r="P1053" s="192"/>
      <c r="Q1053" s="192"/>
      <c r="R1053" s="192"/>
      <c r="S1053" s="192"/>
      <c r="T1053" s="193"/>
      <c r="AT1053" s="187" t="s">
        <v>150</v>
      </c>
      <c r="AU1053" s="187" t="s">
        <v>86</v>
      </c>
      <c r="AV1053" s="14" t="s">
        <v>86</v>
      </c>
      <c r="AW1053" s="14" t="s">
        <v>29</v>
      </c>
      <c r="AX1053" s="14" t="s">
        <v>73</v>
      </c>
      <c r="AY1053" s="187" t="s">
        <v>139</v>
      </c>
    </row>
    <row r="1054" spans="1:65" s="16" customFormat="1">
      <c r="B1054" s="202"/>
      <c r="D1054" s="179" t="s">
        <v>150</v>
      </c>
      <c r="E1054" s="203" t="s">
        <v>1</v>
      </c>
      <c r="F1054" s="204" t="s">
        <v>232</v>
      </c>
      <c r="H1054" s="205">
        <v>34.630000000000003</v>
      </c>
      <c r="I1054" s="206"/>
      <c r="L1054" s="202"/>
      <c r="M1054" s="207"/>
      <c r="N1054" s="208"/>
      <c r="O1054" s="208"/>
      <c r="P1054" s="208"/>
      <c r="Q1054" s="208"/>
      <c r="R1054" s="208"/>
      <c r="S1054" s="208"/>
      <c r="T1054" s="209"/>
      <c r="AT1054" s="203" t="s">
        <v>150</v>
      </c>
      <c r="AU1054" s="203" t="s">
        <v>86</v>
      </c>
      <c r="AV1054" s="16" t="s">
        <v>156</v>
      </c>
      <c r="AW1054" s="16" t="s">
        <v>29</v>
      </c>
      <c r="AX1054" s="16" t="s">
        <v>73</v>
      </c>
      <c r="AY1054" s="203" t="s">
        <v>139</v>
      </c>
    </row>
    <row r="1055" spans="1:65" s="15" customFormat="1">
      <c r="B1055" s="194"/>
      <c r="D1055" s="179" t="s">
        <v>150</v>
      </c>
      <c r="E1055" s="195" t="s">
        <v>1</v>
      </c>
      <c r="F1055" s="196" t="s">
        <v>153</v>
      </c>
      <c r="H1055" s="197">
        <v>34.630000000000003</v>
      </c>
      <c r="I1055" s="198"/>
      <c r="L1055" s="194"/>
      <c r="M1055" s="199"/>
      <c r="N1055" s="200"/>
      <c r="O1055" s="200"/>
      <c r="P1055" s="200"/>
      <c r="Q1055" s="200"/>
      <c r="R1055" s="200"/>
      <c r="S1055" s="200"/>
      <c r="T1055" s="201"/>
      <c r="AT1055" s="195" t="s">
        <v>150</v>
      </c>
      <c r="AU1055" s="195" t="s">
        <v>86</v>
      </c>
      <c r="AV1055" s="15" t="s">
        <v>145</v>
      </c>
      <c r="AW1055" s="15" t="s">
        <v>29</v>
      </c>
      <c r="AX1055" s="15" t="s">
        <v>80</v>
      </c>
      <c r="AY1055" s="195" t="s">
        <v>139</v>
      </c>
    </row>
    <row r="1056" spans="1:65" s="2" customFormat="1" ht="33" customHeight="1">
      <c r="A1056" s="33"/>
      <c r="B1056" s="152"/>
      <c r="C1056" s="153" t="s">
        <v>1127</v>
      </c>
      <c r="D1056" s="153" t="s">
        <v>141</v>
      </c>
      <c r="E1056" s="154" t="s">
        <v>1128</v>
      </c>
      <c r="F1056" s="155" t="s">
        <v>1129</v>
      </c>
      <c r="G1056" s="156" t="s">
        <v>144</v>
      </c>
      <c r="H1056" s="157">
        <v>241.15299999999999</v>
      </c>
      <c r="I1056" s="158"/>
      <c r="J1056" s="159">
        <f>ROUND(I1056*H1056,2)</f>
        <v>0</v>
      </c>
      <c r="K1056" s="160"/>
      <c r="L1056" s="34"/>
      <c r="M1056" s="161" t="s">
        <v>1</v>
      </c>
      <c r="N1056" s="162" t="s">
        <v>39</v>
      </c>
      <c r="O1056" s="62"/>
      <c r="P1056" s="163">
        <f>O1056*H1056</f>
        <v>0</v>
      </c>
      <c r="Q1056" s="163">
        <v>0</v>
      </c>
      <c r="R1056" s="163">
        <f>Q1056*H1056</f>
        <v>0</v>
      </c>
      <c r="S1056" s="163">
        <v>0</v>
      </c>
      <c r="T1056" s="164">
        <f>S1056*H1056</f>
        <v>0</v>
      </c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  <c r="AR1056" s="165" t="s">
        <v>175</v>
      </c>
      <c r="AT1056" s="165" t="s">
        <v>141</v>
      </c>
      <c r="AU1056" s="165" t="s">
        <v>86</v>
      </c>
      <c r="AY1056" s="18" t="s">
        <v>139</v>
      </c>
      <c r="BE1056" s="166">
        <f>IF(N1056="základná",J1056,0)</f>
        <v>0</v>
      </c>
      <c r="BF1056" s="166">
        <f>IF(N1056="znížená",J1056,0)</f>
        <v>0</v>
      </c>
      <c r="BG1056" s="166">
        <f>IF(N1056="zákl. prenesená",J1056,0)</f>
        <v>0</v>
      </c>
      <c r="BH1056" s="166">
        <f>IF(N1056="zníž. prenesená",J1056,0)</f>
        <v>0</v>
      </c>
      <c r="BI1056" s="166">
        <f>IF(N1056="nulová",J1056,0)</f>
        <v>0</v>
      </c>
      <c r="BJ1056" s="18" t="s">
        <v>86</v>
      </c>
      <c r="BK1056" s="166">
        <f>ROUND(I1056*H1056,2)</f>
        <v>0</v>
      </c>
      <c r="BL1056" s="18" t="s">
        <v>175</v>
      </c>
      <c r="BM1056" s="165" t="s">
        <v>1130</v>
      </c>
    </row>
    <row r="1057" spans="2:51" s="13" customFormat="1">
      <c r="B1057" s="178"/>
      <c r="D1057" s="179" t="s">
        <v>150</v>
      </c>
      <c r="E1057" s="180" t="s">
        <v>1</v>
      </c>
      <c r="F1057" s="181" t="s">
        <v>522</v>
      </c>
      <c r="H1057" s="180" t="s">
        <v>1</v>
      </c>
      <c r="I1057" s="182"/>
      <c r="L1057" s="178"/>
      <c r="M1057" s="183"/>
      <c r="N1057" s="184"/>
      <c r="O1057" s="184"/>
      <c r="P1057" s="184"/>
      <c r="Q1057" s="184"/>
      <c r="R1057" s="184"/>
      <c r="S1057" s="184"/>
      <c r="T1057" s="185"/>
      <c r="AT1057" s="180" t="s">
        <v>150</v>
      </c>
      <c r="AU1057" s="180" t="s">
        <v>86</v>
      </c>
      <c r="AV1057" s="13" t="s">
        <v>80</v>
      </c>
      <c r="AW1057" s="13" t="s">
        <v>29</v>
      </c>
      <c r="AX1057" s="13" t="s">
        <v>73</v>
      </c>
      <c r="AY1057" s="180" t="s">
        <v>139</v>
      </c>
    </row>
    <row r="1058" spans="2:51" s="13" customFormat="1">
      <c r="B1058" s="178"/>
      <c r="D1058" s="179" t="s">
        <v>150</v>
      </c>
      <c r="E1058" s="180" t="s">
        <v>1</v>
      </c>
      <c r="F1058" s="181" t="s">
        <v>1131</v>
      </c>
      <c r="H1058" s="180" t="s">
        <v>1</v>
      </c>
      <c r="I1058" s="182"/>
      <c r="L1058" s="178"/>
      <c r="M1058" s="183"/>
      <c r="N1058" s="184"/>
      <c r="O1058" s="184"/>
      <c r="P1058" s="184"/>
      <c r="Q1058" s="184"/>
      <c r="R1058" s="184"/>
      <c r="S1058" s="184"/>
      <c r="T1058" s="185"/>
      <c r="AT1058" s="180" t="s">
        <v>150</v>
      </c>
      <c r="AU1058" s="180" t="s">
        <v>86</v>
      </c>
      <c r="AV1058" s="13" t="s">
        <v>80</v>
      </c>
      <c r="AW1058" s="13" t="s">
        <v>29</v>
      </c>
      <c r="AX1058" s="13" t="s">
        <v>73</v>
      </c>
      <c r="AY1058" s="180" t="s">
        <v>139</v>
      </c>
    </row>
    <row r="1059" spans="2:51" s="14" customFormat="1">
      <c r="B1059" s="186"/>
      <c r="D1059" s="179" t="s">
        <v>150</v>
      </c>
      <c r="E1059" s="187" t="s">
        <v>1</v>
      </c>
      <c r="F1059" s="188" t="s">
        <v>1132</v>
      </c>
      <c r="H1059" s="189">
        <v>9.84</v>
      </c>
      <c r="I1059" s="190"/>
      <c r="L1059" s="186"/>
      <c r="M1059" s="191"/>
      <c r="N1059" s="192"/>
      <c r="O1059" s="192"/>
      <c r="P1059" s="192"/>
      <c r="Q1059" s="192"/>
      <c r="R1059" s="192"/>
      <c r="S1059" s="192"/>
      <c r="T1059" s="193"/>
      <c r="AT1059" s="187" t="s">
        <v>150</v>
      </c>
      <c r="AU1059" s="187" t="s">
        <v>86</v>
      </c>
      <c r="AV1059" s="14" t="s">
        <v>86</v>
      </c>
      <c r="AW1059" s="14" t="s">
        <v>29</v>
      </c>
      <c r="AX1059" s="14" t="s">
        <v>73</v>
      </c>
      <c r="AY1059" s="187" t="s">
        <v>139</v>
      </c>
    </row>
    <row r="1060" spans="2:51" s="13" customFormat="1">
      <c r="B1060" s="178"/>
      <c r="D1060" s="179" t="s">
        <v>150</v>
      </c>
      <c r="E1060" s="180" t="s">
        <v>1</v>
      </c>
      <c r="F1060" s="181" t="s">
        <v>1133</v>
      </c>
      <c r="H1060" s="180" t="s">
        <v>1</v>
      </c>
      <c r="I1060" s="182"/>
      <c r="L1060" s="178"/>
      <c r="M1060" s="183"/>
      <c r="N1060" s="184"/>
      <c r="O1060" s="184"/>
      <c r="P1060" s="184"/>
      <c r="Q1060" s="184"/>
      <c r="R1060" s="184"/>
      <c r="S1060" s="184"/>
      <c r="T1060" s="185"/>
      <c r="AT1060" s="180" t="s">
        <v>150</v>
      </c>
      <c r="AU1060" s="180" t="s">
        <v>86</v>
      </c>
      <c r="AV1060" s="13" t="s">
        <v>80</v>
      </c>
      <c r="AW1060" s="13" t="s">
        <v>29</v>
      </c>
      <c r="AX1060" s="13" t="s">
        <v>73</v>
      </c>
      <c r="AY1060" s="180" t="s">
        <v>139</v>
      </c>
    </row>
    <row r="1061" spans="2:51" s="14" customFormat="1">
      <c r="B1061" s="186"/>
      <c r="D1061" s="179" t="s">
        <v>150</v>
      </c>
      <c r="E1061" s="187" t="s">
        <v>1</v>
      </c>
      <c r="F1061" s="188" t="s">
        <v>1134</v>
      </c>
      <c r="H1061" s="189">
        <v>53.97</v>
      </c>
      <c r="I1061" s="190"/>
      <c r="L1061" s="186"/>
      <c r="M1061" s="191"/>
      <c r="N1061" s="192"/>
      <c r="O1061" s="192"/>
      <c r="P1061" s="192"/>
      <c r="Q1061" s="192"/>
      <c r="R1061" s="192"/>
      <c r="S1061" s="192"/>
      <c r="T1061" s="193"/>
      <c r="AT1061" s="187" t="s">
        <v>150</v>
      </c>
      <c r="AU1061" s="187" t="s">
        <v>86</v>
      </c>
      <c r="AV1061" s="14" t="s">
        <v>86</v>
      </c>
      <c r="AW1061" s="14" t="s">
        <v>29</v>
      </c>
      <c r="AX1061" s="14" t="s">
        <v>73</v>
      </c>
      <c r="AY1061" s="187" t="s">
        <v>139</v>
      </c>
    </row>
    <row r="1062" spans="2:51" s="13" customFormat="1">
      <c r="B1062" s="178"/>
      <c r="D1062" s="179" t="s">
        <v>150</v>
      </c>
      <c r="E1062" s="180" t="s">
        <v>1</v>
      </c>
      <c r="F1062" s="181" t="s">
        <v>1135</v>
      </c>
      <c r="H1062" s="180" t="s">
        <v>1</v>
      </c>
      <c r="I1062" s="182"/>
      <c r="L1062" s="178"/>
      <c r="M1062" s="183"/>
      <c r="N1062" s="184"/>
      <c r="O1062" s="184"/>
      <c r="P1062" s="184"/>
      <c r="Q1062" s="184"/>
      <c r="R1062" s="184"/>
      <c r="S1062" s="184"/>
      <c r="T1062" s="185"/>
      <c r="AT1062" s="180" t="s">
        <v>150</v>
      </c>
      <c r="AU1062" s="180" t="s">
        <v>86</v>
      </c>
      <c r="AV1062" s="13" t="s">
        <v>80</v>
      </c>
      <c r="AW1062" s="13" t="s">
        <v>29</v>
      </c>
      <c r="AX1062" s="13" t="s">
        <v>73</v>
      </c>
      <c r="AY1062" s="180" t="s">
        <v>139</v>
      </c>
    </row>
    <row r="1063" spans="2:51" s="14" customFormat="1">
      <c r="B1063" s="186"/>
      <c r="D1063" s="179" t="s">
        <v>150</v>
      </c>
      <c r="E1063" s="187" t="s">
        <v>1</v>
      </c>
      <c r="F1063" s="188" t="s">
        <v>1136</v>
      </c>
      <c r="H1063" s="189">
        <v>9.1140000000000008</v>
      </c>
      <c r="I1063" s="190"/>
      <c r="L1063" s="186"/>
      <c r="M1063" s="191"/>
      <c r="N1063" s="192"/>
      <c r="O1063" s="192"/>
      <c r="P1063" s="192"/>
      <c r="Q1063" s="192"/>
      <c r="R1063" s="192"/>
      <c r="S1063" s="192"/>
      <c r="T1063" s="193"/>
      <c r="AT1063" s="187" t="s">
        <v>150</v>
      </c>
      <c r="AU1063" s="187" t="s">
        <v>86</v>
      </c>
      <c r="AV1063" s="14" t="s">
        <v>86</v>
      </c>
      <c r="AW1063" s="14" t="s">
        <v>29</v>
      </c>
      <c r="AX1063" s="14" t="s">
        <v>73</v>
      </c>
      <c r="AY1063" s="187" t="s">
        <v>139</v>
      </c>
    </row>
    <row r="1064" spans="2:51" s="13" customFormat="1">
      <c r="B1064" s="178"/>
      <c r="D1064" s="179" t="s">
        <v>150</v>
      </c>
      <c r="E1064" s="180" t="s">
        <v>1</v>
      </c>
      <c r="F1064" s="181" t="s">
        <v>1137</v>
      </c>
      <c r="H1064" s="180" t="s">
        <v>1</v>
      </c>
      <c r="I1064" s="182"/>
      <c r="L1064" s="178"/>
      <c r="M1064" s="183"/>
      <c r="N1064" s="184"/>
      <c r="O1064" s="184"/>
      <c r="P1064" s="184"/>
      <c r="Q1064" s="184"/>
      <c r="R1064" s="184"/>
      <c r="S1064" s="184"/>
      <c r="T1064" s="185"/>
      <c r="AT1064" s="180" t="s">
        <v>150</v>
      </c>
      <c r="AU1064" s="180" t="s">
        <v>86</v>
      </c>
      <c r="AV1064" s="13" t="s">
        <v>80</v>
      </c>
      <c r="AW1064" s="13" t="s">
        <v>29</v>
      </c>
      <c r="AX1064" s="13" t="s">
        <v>73</v>
      </c>
      <c r="AY1064" s="180" t="s">
        <v>139</v>
      </c>
    </row>
    <row r="1065" spans="2:51" s="14" customFormat="1">
      <c r="B1065" s="186"/>
      <c r="D1065" s="179" t="s">
        <v>150</v>
      </c>
      <c r="E1065" s="187" t="s">
        <v>1</v>
      </c>
      <c r="F1065" s="188" t="s">
        <v>1138</v>
      </c>
      <c r="H1065" s="189">
        <v>14.981999999999999</v>
      </c>
      <c r="I1065" s="190"/>
      <c r="L1065" s="186"/>
      <c r="M1065" s="191"/>
      <c r="N1065" s="192"/>
      <c r="O1065" s="192"/>
      <c r="P1065" s="192"/>
      <c r="Q1065" s="192"/>
      <c r="R1065" s="192"/>
      <c r="S1065" s="192"/>
      <c r="T1065" s="193"/>
      <c r="AT1065" s="187" t="s">
        <v>150</v>
      </c>
      <c r="AU1065" s="187" t="s">
        <v>86</v>
      </c>
      <c r="AV1065" s="14" t="s">
        <v>86</v>
      </c>
      <c r="AW1065" s="14" t="s">
        <v>29</v>
      </c>
      <c r="AX1065" s="14" t="s">
        <v>73</v>
      </c>
      <c r="AY1065" s="187" t="s">
        <v>139</v>
      </c>
    </row>
    <row r="1066" spans="2:51" s="13" customFormat="1">
      <c r="B1066" s="178"/>
      <c r="D1066" s="179" t="s">
        <v>150</v>
      </c>
      <c r="E1066" s="180" t="s">
        <v>1</v>
      </c>
      <c r="F1066" s="181" t="s">
        <v>1069</v>
      </c>
      <c r="H1066" s="180" t="s">
        <v>1</v>
      </c>
      <c r="I1066" s="182"/>
      <c r="L1066" s="178"/>
      <c r="M1066" s="183"/>
      <c r="N1066" s="184"/>
      <c r="O1066" s="184"/>
      <c r="P1066" s="184"/>
      <c r="Q1066" s="184"/>
      <c r="R1066" s="184"/>
      <c r="S1066" s="184"/>
      <c r="T1066" s="185"/>
      <c r="AT1066" s="180" t="s">
        <v>150</v>
      </c>
      <c r="AU1066" s="180" t="s">
        <v>86</v>
      </c>
      <c r="AV1066" s="13" t="s">
        <v>80</v>
      </c>
      <c r="AW1066" s="13" t="s">
        <v>29</v>
      </c>
      <c r="AX1066" s="13" t="s">
        <v>73</v>
      </c>
      <c r="AY1066" s="180" t="s">
        <v>139</v>
      </c>
    </row>
    <row r="1067" spans="2:51" s="14" customFormat="1">
      <c r="B1067" s="186"/>
      <c r="D1067" s="179" t="s">
        <v>150</v>
      </c>
      <c r="E1067" s="187" t="s">
        <v>1</v>
      </c>
      <c r="F1067" s="188" t="s">
        <v>1139</v>
      </c>
      <c r="H1067" s="189">
        <v>10.548</v>
      </c>
      <c r="I1067" s="190"/>
      <c r="L1067" s="186"/>
      <c r="M1067" s="191"/>
      <c r="N1067" s="192"/>
      <c r="O1067" s="192"/>
      <c r="P1067" s="192"/>
      <c r="Q1067" s="192"/>
      <c r="R1067" s="192"/>
      <c r="S1067" s="192"/>
      <c r="T1067" s="193"/>
      <c r="AT1067" s="187" t="s">
        <v>150</v>
      </c>
      <c r="AU1067" s="187" t="s">
        <v>86</v>
      </c>
      <c r="AV1067" s="14" t="s">
        <v>86</v>
      </c>
      <c r="AW1067" s="14" t="s">
        <v>29</v>
      </c>
      <c r="AX1067" s="14" t="s">
        <v>73</v>
      </c>
      <c r="AY1067" s="187" t="s">
        <v>139</v>
      </c>
    </row>
    <row r="1068" spans="2:51" s="13" customFormat="1">
      <c r="B1068" s="178"/>
      <c r="D1068" s="179" t="s">
        <v>150</v>
      </c>
      <c r="E1068" s="180" t="s">
        <v>1</v>
      </c>
      <c r="F1068" s="181" t="s">
        <v>1140</v>
      </c>
      <c r="H1068" s="180" t="s">
        <v>1</v>
      </c>
      <c r="I1068" s="182"/>
      <c r="L1068" s="178"/>
      <c r="M1068" s="183"/>
      <c r="N1068" s="184"/>
      <c r="O1068" s="184"/>
      <c r="P1068" s="184"/>
      <c r="Q1068" s="184"/>
      <c r="R1068" s="184"/>
      <c r="S1068" s="184"/>
      <c r="T1068" s="185"/>
      <c r="AT1068" s="180" t="s">
        <v>150</v>
      </c>
      <c r="AU1068" s="180" t="s">
        <v>86</v>
      </c>
      <c r="AV1068" s="13" t="s">
        <v>80</v>
      </c>
      <c r="AW1068" s="13" t="s">
        <v>29</v>
      </c>
      <c r="AX1068" s="13" t="s">
        <v>73</v>
      </c>
      <c r="AY1068" s="180" t="s">
        <v>139</v>
      </c>
    </row>
    <row r="1069" spans="2:51" s="14" customFormat="1">
      <c r="B1069" s="186"/>
      <c r="D1069" s="179" t="s">
        <v>150</v>
      </c>
      <c r="E1069" s="187" t="s">
        <v>1</v>
      </c>
      <c r="F1069" s="188" t="s">
        <v>1141</v>
      </c>
      <c r="H1069" s="189">
        <v>7.2119999999999997</v>
      </c>
      <c r="I1069" s="190"/>
      <c r="L1069" s="186"/>
      <c r="M1069" s="191"/>
      <c r="N1069" s="192"/>
      <c r="O1069" s="192"/>
      <c r="P1069" s="192"/>
      <c r="Q1069" s="192"/>
      <c r="R1069" s="192"/>
      <c r="S1069" s="192"/>
      <c r="T1069" s="193"/>
      <c r="AT1069" s="187" t="s">
        <v>150</v>
      </c>
      <c r="AU1069" s="187" t="s">
        <v>86</v>
      </c>
      <c r="AV1069" s="14" t="s">
        <v>86</v>
      </c>
      <c r="AW1069" s="14" t="s">
        <v>29</v>
      </c>
      <c r="AX1069" s="14" t="s">
        <v>73</v>
      </c>
      <c r="AY1069" s="187" t="s">
        <v>139</v>
      </c>
    </row>
    <row r="1070" spans="2:51" s="13" customFormat="1">
      <c r="B1070" s="178"/>
      <c r="D1070" s="179" t="s">
        <v>150</v>
      </c>
      <c r="E1070" s="180" t="s">
        <v>1</v>
      </c>
      <c r="F1070" s="181" t="s">
        <v>1142</v>
      </c>
      <c r="H1070" s="180" t="s">
        <v>1</v>
      </c>
      <c r="I1070" s="182"/>
      <c r="L1070" s="178"/>
      <c r="M1070" s="183"/>
      <c r="N1070" s="184"/>
      <c r="O1070" s="184"/>
      <c r="P1070" s="184"/>
      <c r="Q1070" s="184"/>
      <c r="R1070" s="184"/>
      <c r="S1070" s="184"/>
      <c r="T1070" s="185"/>
      <c r="AT1070" s="180" t="s">
        <v>150</v>
      </c>
      <c r="AU1070" s="180" t="s">
        <v>86</v>
      </c>
      <c r="AV1070" s="13" t="s">
        <v>80</v>
      </c>
      <c r="AW1070" s="13" t="s">
        <v>29</v>
      </c>
      <c r="AX1070" s="13" t="s">
        <v>73</v>
      </c>
      <c r="AY1070" s="180" t="s">
        <v>139</v>
      </c>
    </row>
    <row r="1071" spans="2:51" s="14" customFormat="1">
      <c r="B1071" s="186"/>
      <c r="D1071" s="179" t="s">
        <v>150</v>
      </c>
      <c r="E1071" s="187" t="s">
        <v>1</v>
      </c>
      <c r="F1071" s="188" t="s">
        <v>1143</v>
      </c>
      <c r="H1071" s="189">
        <v>7.6079999999999997</v>
      </c>
      <c r="I1071" s="190"/>
      <c r="L1071" s="186"/>
      <c r="M1071" s="191"/>
      <c r="N1071" s="192"/>
      <c r="O1071" s="192"/>
      <c r="P1071" s="192"/>
      <c r="Q1071" s="192"/>
      <c r="R1071" s="192"/>
      <c r="S1071" s="192"/>
      <c r="T1071" s="193"/>
      <c r="AT1071" s="187" t="s">
        <v>150</v>
      </c>
      <c r="AU1071" s="187" t="s">
        <v>86</v>
      </c>
      <c r="AV1071" s="14" t="s">
        <v>86</v>
      </c>
      <c r="AW1071" s="14" t="s">
        <v>29</v>
      </c>
      <c r="AX1071" s="14" t="s">
        <v>73</v>
      </c>
      <c r="AY1071" s="187" t="s">
        <v>139</v>
      </c>
    </row>
    <row r="1072" spans="2:51" s="13" customFormat="1">
      <c r="B1072" s="178"/>
      <c r="D1072" s="179" t="s">
        <v>150</v>
      </c>
      <c r="E1072" s="180" t="s">
        <v>1</v>
      </c>
      <c r="F1072" s="181" t="s">
        <v>1071</v>
      </c>
      <c r="H1072" s="180" t="s">
        <v>1</v>
      </c>
      <c r="I1072" s="182"/>
      <c r="L1072" s="178"/>
      <c r="M1072" s="183"/>
      <c r="N1072" s="184"/>
      <c r="O1072" s="184"/>
      <c r="P1072" s="184"/>
      <c r="Q1072" s="184"/>
      <c r="R1072" s="184"/>
      <c r="S1072" s="184"/>
      <c r="T1072" s="185"/>
      <c r="AT1072" s="180" t="s">
        <v>150</v>
      </c>
      <c r="AU1072" s="180" t="s">
        <v>86</v>
      </c>
      <c r="AV1072" s="13" t="s">
        <v>80</v>
      </c>
      <c r="AW1072" s="13" t="s">
        <v>29</v>
      </c>
      <c r="AX1072" s="13" t="s">
        <v>73</v>
      </c>
      <c r="AY1072" s="180" t="s">
        <v>139</v>
      </c>
    </row>
    <row r="1073" spans="2:51" s="14" customFormat="1">
      <c r="B1073" s="186"/>
      <c r="D1073" s="179" t="s">
        <v>150</v>
      </c>
      <c r="E1073" s="187" t="s">
        <v>1</v>
      </c>
      <c r="F1073" s="188" t="s">
        <v>1144</v>
      </c>
      <c r="H1073" s="189">
        <v>7.4880000000000004</v>
      </c>
      <c r="I1073" s="190"/>
      <c r="L1073" s="186"/>
      <c r="M1073" s="191"/>
      <c r="N1073" s="192"/>
      <c r="O1073" s="192"/>
      <c r="P1073" s="192"/>
      <c r="Q1073" s="192"/>
      <c r="R1073" s="192"/>
      <c r="S1073" s="192"/>
      <c r="T1073" s="193"/>
      <c r="AT1073" s="187" t="s">
        <v>150</v>
      </c>
      <c r="AU1073" s="187" t="s">
        <v>86</v>
      </c>
      <c r="AV1073" s="14" t="s">
        <v>86</v>
      </c>
      <c r="AW1073" s="14" t="s">
        <v>29</v>
      </c>
      <c r="AX1073" s="14" t="s">
        <v>73</v>
      </c>
      <c r="AY1073" s="187" t="s">
        <v>139</v>
      </c>
    </row>
    <row r="1074" spans="2:51" s="13" customFormat="1">
      <c r="B1074" s="178"/>
      <c r="D1074" s="179" t="s">
        <v>150</v>
      </c>
      <c r="E1074" s="180" t="s">
        <v>1</v>
      </c>
      <c r="F1074" s="181" t="s">
        <v>1145</v>
      </c>
      <c r="H1074" s="180" t="s">
        <v>1</v>
      </c>
      <c r="I1074" s="182"/>
      <c r="L1074" s="178"/>
      <c r="M1074" s="183"/>
      <c r="N1074" s="184"/>
      <c r="O1074" s="184"/>
      <c r="P1074" s="184"/>
      <c r="Q1074" s="184"/>
      <c r="R1074" s="184"/>
      <c r="S1074" s="184"/>
      <c r="T1074" s="185"/>
      <c r="AT1074" s="180" t="s">
        <v>150</v>
      </c>
      <c r="AU1074" s="180" t="s">
        <v>86</v>
      </c>
      <c r="AV1074" s="13" t="s">
        <v>80</v>
      </c>
      <c r="AW1074" s="13" t="s">
        <v>29</v>
      </c>
      <c r="AX1074" s="13" t="s">
        <v>73</v>
      </c>
      <c r="AY1074" s="180" t="s">
        <v>139</v>
      </c>
    </row>
    <row r="1075" spans="2:51" s="14" customFormat="1">
      <c r="B1075" s="186"/>
      <c r="D1075" s="179" t="s">
        <v>150</v>
      </c>
      <c r="E1075" s="187" t="s">
        <v>1</v>
      </c>
      <c r="F1075" s="188" t="s">
        <v>1146</v>
      </c>
      <c r="H1075" s="189">
        <v>5.3319999999999999</v>
      </c>
      <c r="I1075" s="190"/>
      <c r="L1075" s="186"/>
      <c r="M1075" s="191"/>
      <c r="N1075" s="192"/>
      <c r="O1075" s="192"/>
      <c r="P1075" s="192"/>
      <c r="Q1075" s="192"/>
      <c r="R1075" s="192"/>
      <c r="S1075" s="192"/>
      <c r="T1075" s="193"/>
      <c r="AT1075" s="187" t="s">
        <v>150</v>
      </c>
      <c r="AU1075" s="187" t="s">
        <v>86</v>
      </c>
      <c r="AV1075" s="14" t="s">
        <v>86</v>
      </c>
      <c r="AW1075" s="14" t="s">
        <v>29</v>
      </c>
      <c r="AX1075" s="14" t="s">
        <v>73</v>
      </c>
      <c r="AY1075" s="187" t="s">
        <v>139</v>
      </c>
    </row>
    <row r="1076" spans="2:51" s="13" customFormat="1">
      <c r="B1076" s="178"/>
      <c r="D1076" s="179" t="s">
        <v>150</v>
      </c>
      <c r="E1076" s="180" t="s">
        <v>1</v>
      </c>
      <c r="F1076" s="181" t="s">
        <v>1147</v>
      </c>
      <c r="H1076" s="180" t="s">
        <v>1</v>
      </c>
      <c r="I1076" s="182"/>
      <c r="L1076" s="178"/>
      <c r="M1076" s="183"/>
      <c r="N1076" s="184"/>
      <c r="O1076" s="184"/>
      <c r="P1076" s="184"/>
      <c r="Q1076" s="184"/>
      <c r="R1076" s="184"/>
      <c r="S1076" s="184"/>
      <c r="T1076" s="185"/>
      <c r="AT1076" s="180" t="s">
        <v>150</v>
      </c>
      <c r="AU1076" s="180" t="s">
        <v>86</v>
      </c>
      <c r="AV1076" s="13" t="s">
        <v>80</v>
      </c>
      <c r="AW1076" s="13" t="s">
        <v>29</v>
      </c>
      <c r="AX1076" s="13" t="s">
        <v>73</v>
      </c>
      <c r="AY1076" s="180" t="s">
        <v>139</v>
      </c>
    </row>
    <row r="1077" spans="2:51" s="14" customFormat="1">
      <c r="B1077" s="186"/>
      <c r="D1077" s="179" t="s">
        <v>150</v>
      </c>
      <c r="E1077" s="187" t="s">
        <v>1</v>
      </c>
      <c r="F1077" s="188" t="s">
        <v>1148</v>
      </c>
      <c r="H1077" s="189">
        <v>8.7919999999999998</v>
      </c>
      <c r="I1077" s="190"/>
      <c r="L1077" s="186"/>
      <c r="M1077" s="191"/>
      <c r="N1077" s="192"/>
      <c r="O1077" s="192"/>
      <c r="P1077" s="192"/>
      <c r="Q1077" s="192"/>
      <c r="R1077" s="192"/>
      <c r="S1077" s="192"/>
      <c r="T1077" s="193"/>
      <c r="AT1077" s="187" t="s">
        <v>150</v>
      </c>
      <c r="AU1077" s="187" t="s">
        <v>86</v>
      </c>
      <c r="AV1077" s="14" t="s">
        <v>86</v>
      </c>
      <c r="AW1077" s="14" t="s">
        <v>29</v>
      </c>
      <c r="AX1077" s="14" t="s">
        <v>73</v>
      </c>
      <c r="AY1077" s="187" t="s">
        <v>139</v>
      </c>
    </row>
    <row r="1078" spans="2:51" s="13" customFormat="1">
      <c r="B1078" s="178"/>
      <c r="D1078" s="179" t="s">
        <v>150</v>
      </c>
      <c r="E1078" s="180" t="s">
        <v>1</v>
      </c>
      <c r="F1078" s="181" t="s">
        <v>1149</v>
      </c>
      <c r="H1078" s="180" t="s">
        <v>1</v>
      </c>
      <c r="I1078" s="182"/>
      <c r="L1078" s="178"/>
      <c r="M1078" s="183"/>
      <c r="N1078" s="184"/>
      <c r="O1078" s="184"/>
      <c r="P1078" s="184"/>
      <c r="Q1078" s="184"/>
      <c r="R1078" s="184"/>
      <c r="S1078" s="184"/>
      <c r="T1078" s="185"/>
      <c r="AT1078" s="180" t="s">
        <v>150</v>
      </c>
      <c r="AU1078" s="180" t="s">
        <v>86</v>
      </c>
      <c r="AV1078" s="13" t="s">
        <v>80</v>
      </c>
      <c r="AW1078" s="13" t="s">
        <v>29</v>
      </c>
      <c r="AX1078" s="13" t="s">
        <v>73</v>
      </c>
      <c r="AY1078" s="180" t="s">
        <v>139</v>
      </c>
    </row>
    <row r="1079" spans="2:51" s="14" customFormat="1">
      <c r="B1079" s="186"/>
      <c r="D1079" s="179" t="s">
        <v>150</v>
      </c>
      <c r="E1079" s="187" t="s">
        <v>1</v>
      </c>
      <c r="F1079" s="188" t="s">
        <v>1150</v>
      </c>
      <c r="H1079" s="189">
        <v>7.194</v>
      </c>
      <c r="I1079" s="190"/>
      <c r="L1079" s="186"/>
      <c r="M1079" s="191"/>
      <c r="N1079" s="192"/>
      <c r="O1079" s="192"/>
      <c r="P1079" s="192"/>
      <c r="Q1079" s="192"/>
      <c r="R1079" s="192"/>
      <c r="S1079" s="192"/>
      <c r="T1079" s="193"/>
      <c r="AT1079" s="187" t="s">
        <v>150</v>
      </c>
      <c r="AU1079" s="187" t="s">
        <v>86</v>
      </c>
      <c r="AV1079" s="14" t="s">
        <v>86</v>
      </c>
      <c r="AW1079" s="14" t="s">
        <v>29</v>
      </c>
      <c r="AX1079" s="14" t="s">
        <v>73</v>
      </c>
      <c r="AY1079" s="187" t="s">
        <v>139</v>
      </c>
    </row>
    <row r="1080" spans="2:51" s="13" customFormat="1">
      <c r="B1080" s="178"/>
      <c r="D1080" s="179" t="s">
        <v>150</v>
      </c>
      <c r="E1080" s="180" t="s">
        <v>1</v>
      </c>
      <c r="F1080" s="181" t="s">
        <v>1151</v>
      </c>
      <c r="H1080" s="180" t="s">
        <v>1</v>
      </c>
      <c r="I1080" s="182"/>
      <c r="L1080" s="178"/>
      <c r="M1080" s="183"/>
      <c r="N1080" s="184"/>
      <c r="O1080" s="184"/>
      <c r="P1080" s="184"/>
      <c r="Q1080" s="184"/>
      <c r="R1080" s="184"/>
      <c r="S1080" s="184"/>
      <c r="T1080" s="185"/>
      <c r="AT1080" s="180" t="s">
        <v>150</v>
      </c>
      <c r="AU1080" s="180" t="s">
        <v>86</v>
      </c>
      <c r="AV1080" s="13" t="s">
        <v>80</v>
      </c>
      <c r="AW1080" s="13" t="s">
        <v>29</v>
      </c>
      <c r="AX1080" s="13" t="s">
        <v>73</v>
      </c>
      <c r="AY1080" s="180" t="s">
        <v>139</v>
      </c>
    </row>
    <row r="1081" spans="2:51" s="14" customFormat="1">
      <c r="B1081" s="186"/>
      <c r="D1081" s="179" t="s">
        <v>150</v>
      </c>
      <c r="E1081" s="187" t="s">
        <v>1</v>
      </c>
      <c r="F1081" s="188" t="s">
        <v>1152</v>
      </c>
      <c r="H1081" s="189">
        <v>8.8439999999999994</v>
      </c>
      <c r="I1081" s="190"/>
      <c r="L1081" s="186"/>
      <c r="M1081" s="191"/>
      <c r="N1081" s="192"/>
      <c r="O1081" s="192"/>
      <c r="P1081" s="192"/>
      <c r="Q1081" s="192"/>
      <c r="R1081" s="192"/>
      <c r="S1081" s="192"/>
      <c r="T1081" s="193"/>
      <c r="AT1081" s="187" t="s">
        <v>150</v>
      </c>
      <c r="AU1081" s="187" t="s">
        <v>86</v>
      </c>
      <c r="AV1081" s="14" t="s">
        <v>86</v>
      </c>
      <c r="AW1081" s="14" t="s">
        <v>29</v>
      </c>
      <c r="AX1081" s="14" t="s">
        <v>73</v>
      </c>
      <c r="AY1081" s="187" t="s">
        <v>139</v>
      </c>
    </row>
    <row r="1082" spans="2:51" s="16" customFormat="1">
      <c r="B1082" s="202"/>
      <c r="D1082" s="179" t="s">
        <v>150</v>
      </c>
      <c r="E1082" s="203" t="s">
        <v>1</v>
      </c>
      <c r="F1082" s="204" t="s">
        <v>232</v>
      </c>
      <c r="H1082" s="205">
        <v>150.92400000000001</v>
      </c>
      <c r="I1082" s="206"/>
      <c r="L1082" s="202"/>
      <c r="M1082" s="207"/>
      <c r="N1082" s="208"/>
      <c r="O1082" s="208"/>
      <c r="P1082" s="208"/>
      <c r="Q1082" s="208"/>
      <c r="R1082" s="208"/>
      <c r="S1082" s="208"/>
      <c r="T1082" s="209"/>
      <c r="AT1082" s="203" t="s">
        <v>150</v>
      </c>
      <c r="AU1082" s="203" t="s">
        <v>86</v>
      </c>
      <c r="AV1082" s="16" t="s">
        <v>156</v>
      </c>
      <c r="AW1082" s="16" t="s">
        <v>29</v>
      </c>
      <c r="AX1082" s="16" t="s">
        <v>73</v>
      </c>
      <c r="AY1082" s="203" t="s">
        <v>139</v>
      </c>
    </row>
    <row r="1083" spans="2:51" s="13" customFormat="1">
      <c r="B1083" s="178"/>
      <c r="D1083" s="179" t="s">
        <v>150</v>
      </c>
      <c r="E1083" s="180" t="s">
        <v>1</v>
      </c>
      <c r="F1083" s="181" t="s">
        <v>251</v>
      </c>
      <c r="H1083" s="180" t="s">
        <v>1</v>
      </c>
      <c r="I1083" s="182"/>
      <c r="L1083" s="178"/>
      <c r="M1083" s="183"/>
      <c r="N1083" s="184"/>
      <c r="O1083" s="184"/>
      <c r="P1083" s="184"/>
      <c r="Q1083" s="184"/>
      <c r="R1083" s="184"/>
      <c r="S1083" s="184"/>
      <c r="T1083" s="185"/>
      <c r="AT1083" s="180" t="s">
        <v>150</v>
      </c>
      <c r="AU1083" s="180" t="s">
        <v>86</v>
      </c>
      <c r="AV1083" s="13" t="s">
        <v>80</v>
      </c>
      <c r="AW1083" s="13" t="s">
        <v>29</v>
      </c>
      <c r="AX1083" s="13" t="s">
        <v>73</v>
      </c>
      <c r="AY1083" s="180" t="s">
        <v>139</v>
      </c>
    </row>
    <row r="1084" spans="2:51" s="13" customFormat="1">
      <c r="B1084" s="178"/>
      <c r="D1084" s="179" t="s">
        <v>150</v>
      </c>
      <c r="E1084" s="180" t="s">
        <v>1</v>
      </c>
      <c r="F1084" s="181" t="s">
        <v>1104</v>
      </c>
      <c r="H1084" s="180" t="s">
        <v>1</v>
      </c>
      <c r="I1084" s="182"/>
      <c r="L1084" s="178"/>
      <c r="M1084" s="183"/>
      <c r="N1084" s="184"/>
      <c r="O1084" s="184"/>
      <c r="P1084" s="184"/>
      <c r="Q1084" s="184"/>
      <c r="R1084" s="184"/>
      <c r="S1084" s="184"/>
      <c r="T1084" s="185"/>
      <c r="AT1084" s="180" t="s">
        <v>150</v>
      </c>
      <c r="AU1084" s="180" t="s">
        <v>86</v>
      </c>
      <c r="AV1084" s="13" t="s">
        <v>80</v>
      </c>
      <c r="AW1084" s="13" t="s">
        <v>29</v>
      </c>
      <c r="AX1084" s="13" t="s">
        <v>73</v>
      </c>
      <c r="AY1084" s="180" t="s">
        <v>139</v>
      </c>
    </row>
    <row r="1085" spans="2:51" s="14" customFormat="1">
      <c r="B1085" s="186"/>
      <c r="D1085" s="179" t="s">
        <v>150</v>
      </c>
      <c r="E1085" s="187" t="s">
        <v>1</v>
      </c>
      <c r="F1085" s="188" t="s">
        <v>1153</v>
      </c>
      <c r="H1085" s="189">
        <v>8.2880000000000003</v>
      </c>
      <c r="I1085" s="190"/>
      <c r="L1085" s="186"/>
      <c r="M1085" s="191"/>
      <c r="N1085" s="192"/>
      <c r="O1085" s="192"/>
      <c r="P1085" s="192"/>
      <c r="Q1085" s="192"/>
      <c r="R1085" s="192"/>
      <c r="S1085" s="192"/>
      <c r="T1085" s="193"/>
      <c r="AT1085" s="187" t="s">
        <v>150</v>
      </c>
      <c r="AU1085" s="187" t="s">
        <v>86</v>
      </c>
      <c r="AV1085" s="14" t="s">
        <v>86</v>
      </c>
      <c r="AW1085" s="14" t="s">
        <v>29</v>
      </c>
      <c r="AX1085" s="14" t="s">
        <v>73</v>
      </c>
      <c r="AY1085" s="187" t="s">
        <v>139</v>
      </c>
    </row>
    <row r="1086" spans="2:51" s="13" customFormat="1">
      <c r="B1086" s="178"/>
      <c r="D1086" s="179" t="s">
        <v>150</v>
      </c>
      <c r="E1086" s="180" t="s">
        <v>1</v>
      </c>
      <c r="F1086" s="181" t="s">
        <v>1106</v>
      </c>
      <c r="H1086" s="180" t="s">
        <v>1</v>
      </c>
      <c r="I1086" s="182"/>
      <c r="L1086" s="178"/>
      <c r="M1086" s="183"/>
      <c r="N1086" s="184"/>
      <c r="O1086" s="184"/>
      <c r="P1086" s="184"/>
      <c r="Q1086" s="184"/>
      <c r="R1086" s="184"/>
      <c r="S1086" s="184"/>
      <c r="T1086" s="185"/>
      <c r="AT1086" s="180" t="s">
        <v>150</v>
      </c>
      <c r="AU1086" s="180" t="s">
        <v>86</v>
      </c>
      <c r="AV1086" s="13" t="s">
        <v>80</v>
      </c>
      <c r="AW1086" s="13" t="s">
        <v>29</v>
      </c>
      <c r="AX1086" s="13" t="s">
        <v>73</v>
      </c>
      <c r="AY1086" s="180" t="s">
        <v>139</v>
      </c>
    </row>
    <row r="1087" spans="2:51" s="14" customFormat="1">
      <c r="B1087" s="186"/>
      <c r="D1087" s="179" t="s">
        <v>150</v>
      </c>
      <c r="E1087" s="187" t="s">
        <v>1</v>
      </c>
      <c r="F1087" s="188" t="s">
        <v>1154</v>
      </c>
      <c r="H1087" s="189">
        <v>9.3569999999999993</v>
      </c>
      <c r="I1087" s="190"/>
      <c r="L1087" s="186"/>
      <c r="M1087" s="191"/>
      <c r="N1087" s="192"/>
      <c r="O1087" s="192"/>
      <c r="P1087" s="192"/>
      <c r="Q1087" s="192"/>
      <c r="R1087" s="192"/>
      <c r="S1087" s="192"/>
      <c r="T1087" s="193"/>
      <c r="AT1087" s="187" t="s">
        <v>150</v>
      </c>
      <c r="AU1087" s="187" t="s">
        <v>86</v>
      </c>
      <c r="AV1087" s="14" t="s">
        <v>86</v>
      </c>
      <c r="AW1087" s="14" t="s">
        <v>29</v>
      </c>
      <c r="AX1087" s="14" t="s">
        <v>73</v>
      </c>
      <c r="AY1087" s="187" t="s">
        <v>139</v>
      </c>
    </row>
    <row r="1088" spans="2:51" s="13" customFormat="1">
      <c r="B1088" s="178"/>
      <c r="D1088" s="179" t="s">
        <v>150</v>
      </c>
      <c r="E1088" s="180" t="s">
        <v>1</v>
      </c>
      <c r="F1088" s="181" t="s">
        <v>1108</v>
      </c>
      <c r="H1088" s="180" t="s">
        <v>1</v>
      </c>
      <c r="I1088" s="182"/>
      <c r="L1088" s="178"/>
      <c r="M1088" s="183"/>
      <c r="N1088" s="184"/>
      <c r="O1088" s="184"/>
      <c r="P1088" s="184"/>
      <c r="Q1088" s="184"/>
      <c r="R1088" s="184"/>
      <c r="S1088" s="184"/>
      <c r="T1088" s="185"/>
      <c r="AT1088" s="180" t="s">
        <v>150</v>
      </c>
      <c r="AU1088" s="180" t="s">
        <v>86</v>
      </c>
      <c r="AV1088" s="13" t="s">
        <v>80</v>
      </c>
      <c r="AW1088" s="13" t="s">
        <v>29</v>
      </c>
      <c r="AX1088" s="13" t="s">
        <v>73</v>
      </c>
      <c r="AY1088" s="180" t="s">
        <v>139</v>
      </c>
    </row>
    <row r="1089" spans="1:65" s="14" customFormat="1">
      <c r="B1089" s="186"/>
      <c r="D1089" s="179" t="s">
        <v>150</v>
      </c>
      <c r="E1089" s="187" t="s">
        <v>1</v>
      </c>
      <c r="F1089" s="188" t="s">
        <v>1155</v>
      </c>
      <c r="H1089" s="189">
        <v>8.3879999999999999</v>
      </c>
      <c r="I1089" s="190"/>
      <c r="L1089" s="186"/>
      <c r="M1089" s="191"/>
      <c r="N1089" s="192"/>
      <c r="O1089" s="192"/>
      <c r="P1089" s="192"/>
      <c r="Q1089" s="192"/>
      <c r="R1089" s="192"/>
      <c r="S1089" s="192"/>
      <c r="T1089" s="193"/>
      <c r="AT1089" s="187" t="s">
        <v>150</v>
      </c>
      <c r="AU1089" s="187" t="s">
        <v>86</v>
      </c>
      <c r="AV1089" s="14" t="s">
        <v>86</v>
      </c>
      <c r="AW1089" s="14" t="s">
        <v>29</v>
      </c>
      <c r="AX1089" s="14" t="s">
        <v>73</v>
      </c>
      <c r="AY1089" s="187" t="s">
        <v>139</v>
      </c>
    </row>
    <row r="1090" spans="1:65" s="13" customFormat="1">
      <c r="B1090" s="178"/>
      <c r="D1090" s="179" t="s">
        <v>150</v>
      </c>
      <c r="E1090" s="180" t="s">
        <v>1</v>
      </c>
      <c r="F1090" s="181" t="s">
        <v>1110</v>
      </c>
      <c r="H1090" s="180" t="s">
        <v>1</v>
      </c>
      <c r="I1090" s="182"/>
      <c r="L1090" s="178"/>
      <c r="M1090" s="183"/>
      <c r="N1090" s="184"/>
      <c r="O1090" s="184"/>
      <c r="P1090" s="184"/>
      <c r="Q1090" s="184"/>
      <c r="R1090" s="184"/>
      <c r="S1090" s="184"/>
      <c r="T1090" s="185"/>
      <c r="AT1090" s="180" t="s">
        <v>150</v>
      </c>
      <c r="AU1090" s="180" t="s">
        <v>86</v>
      </c>
      <c r="AV1090" s="13" t="s">
        <v>80</v>
      </c>
      <c r="AW1090" s="13" t="s">
        <v>29</v>
      </c>
      <c r="AX1090" s="13" t="s">
        <v>73</v>
      </c>
      <c r="AY1090" s="180" t="s">
        <v>139</v>
      </c>
    </row>
    <row r="1091" spans="1:65" s="14" customFormat="1">
      <c r="B1091" s="186"/>
      <c r="D1091" s="179" t="s">
        <v>150</v>
      </c>
      <c r="E1091" s="187" t="s">
        <v>1</v>
      </c>
      <c r="F1091" s="188" t="s">
        <v>1156</v>
      </c>
      <c r="H1091" s="189">
        <v>8.3699999999999992</v>
      </c>
      <c r="I1091" s="190"/>
      <c r="L1091" s="186"/>
      <c r="M1091" s="191"/>
      <c r="N1091" s="192"/>
      <c r="O1091" s="192"/>
      <c r="P1091" s="192"/>
      <c r="Q1091" s="192"/>
      <c r="R1091" s="192"/>
      <c r="S1091" s="192"/>
      <c r="T1091" s="193"/>
      <c r="AT1091" s="187" t="s">
        <v>150</v>
      </c>
      <c r="AU1091" s="187" t="s">
        <v>86</v>
      </c>
      <c r="AV1091" s="14" t="s">
        <v>86</v>
      </c>
      <c r="AW1091" s="14" t="s">
        <v>29</v>
      </c>
      <c r="AX1091" s="14" t="s">
        <v>73</v>
      </c>
      <c r="AY1091" s="187" t="s">
        <v>139</v>
      </c>
    </row>
    <row r="1092" spans="1:65" s="13" customFormat="1">
      <c r="B1092" s="178"/>
      <c r="D1092" s="179" t="s">
        <v>150</v>
      </c>
      <c r="E1092" s="180" t="s">
        <v>1</v>
      </c>
      <c r="F1092" s="181" t="s">
        <v>1112</v>
      </c>
      <c r="H1092" s="180" t="s">
        <v>1</v>
      </c>
      <c r="I1092" s="182"/>
      <c r="L1092" s="178"/>
      <c r="M1092" s="183"/>
      <c r="N1092" s="184"/>
      <c r="O1092" s="184"/>
      <c r="P1092" s="184"/>
      <c r="Q1092" s="184"/>
      <c r="R1092" s="184"/>
      <c r="S1092" s="184"/>
      <c r="T1092" s="185"/>
      <c r="AT1092" s="180" t="s">
        <v>150</v>
      </c>
      <c r="AU1092" s="180" t="s">
        <v>86</v>
      </c>
      <c r="AV1092" s="13" t="s">
        <v>80</v>
      </c>
      <c r="AW1092" s="13" t="s">
        <v>29</v>
      </c>
      <c r="AX1092" s="13" t="s">
        <v>73</v>
      </c>
      <c r="AY1092" s="180" t="s">
        <v>139</v>
      </c>
    </row>
    <row r="1093" spans="1:65" s="14" customFormat="1">
      <c r="B1093" s="186"/>
      <c r="D1093" s="179" t="s">
        <v>150</v>
      </c>
      <c r="E1093" s="187" t="s">
        <v>1</v>
      </c>
      <c r="F1093" s="188" t="s">
        <v>1157</v>
      </c>
      <c r="H1093" s="189">
        <v>11.1</v>
      </c>
      <c r="I1093" s="190"/>
      <c r="L1093" s="186"/>
      <c r="M1093" s="191"/>
      <c r="N1093" s="192"/>
      <c r="O1093" s="192"/>
      <c r="P1093" s="192"/>
      <c r="Q1093" s="192"/>
      <c r="R1093" s="192"/>
      <c r="S1093" s="192"/>
      <c r="T1093" s="193"/>
      <c r="AT1093" s="187" t="s">
        <v>150</v>
      </c>
      <c r="AU1093" s="187" t="s">
        <v>86</v>
      </c>
      <c r="AV1093" s="14" t="s">
        <v>86</v>
      </c>
      <c r="AW1093" s="14" t="s">
        <v>29</v>
      </c>
      <c r="AX1093" s="14" t="s">
        <v>73</v>
      </c>
      <c r="AY1093" s="187" t="s">
        <v>139</v>
      </c>
    </row>
    <row r="1094" spans="1:65" s="13" customFormat="1">
      <c r="B1094" s="178"/>
      <c r="D1094" s="179" t="s">
        <v>150</v>
      </c>
      <c r="E1094" s="180" t="s">
        <v>1</v>
      </c>
      <c r="F1094" s="181" t="s">
        <v>1079</v>
      </c>
      <c r="H1094" s="180" t="s">
        <v>1</v>
      </c>
      <c r="I1094" s="182"/>
      <c r="L1094" s="178"/>
      <c r="M1094" s="183"/>
      <c r="N1094" s="184"/>
      <c r="O1094" s="184"/>
      <c r="P1094" s="184"/>
      <c r="Q1094" s="184"/>
      <c r="R1094" s="184"/>
      <c r="S1094" s="184"/>
      <c r="T1094" s="185"/>
      <c r="AT1094" s="180" t="s">
        <v>150</v>
      </c>
      <c r="AU1094" s="180" t="s">
        <v>86</v>
      </c>
      <c r="AV1094" s="13" t="s">
        <v>80</v>
      </c>
      <c r="AW1094" s="13" t="s">
        <v>29</v>
      </c>
      <c r="AX1094" s="13" t="s">
        <v>73</v>
      </c>
      <c r="AY1094" s="180" t="s">
        <v>139</v>
      </c>
    </row>
    <row r="1095" spans="1:65" s="14" customFormat="1">
      <c r="B1095" s="186"/>
      <c r="D1095" s="179" t="s">
        <v>150</v>
      </c>
      <c r="E1095" s="187" t="s">
        <v>1</v>
      </c>
      <c r="F1095" s="188" t="s">
        <v>1158</v>
      </c>
      <c r="H1095" s="189">
        <v>10.974</v>
      </c>
      <c r="I1095" s="190"/>
      <c r="L1095" s="186"/>
      <c r="M1095" s="191"/>
      <c r="N1095" s="192"/>
      <c r="O1095" s="192"/>
      <c r="P1095" s="192"/>
      <c r="Q1095" s="192"/>
      <c r="R1095" s="192"/>
      <c r="S1095" s="192"/>
      <c r="T1095" s="193"/>
      <c r="AT1095" s="187" t="s">
        <v>150</v>
      </c>
      <c r="AU1095" s="187" t="s">
        <v>86</v>
      </c>
      <c r="AV1095" s="14" t="s">
        <v>86</v>
      </c>
      <c r="AW1095" s="14" t="s">
        <v>29</v>
      </c>
      <c r="AX1095" s="14" t="s">
        <v>73</v>
      </c>
      <c r="AY1095" s="187" t="s">
        <v>139</v>
      </c>
    </row>
    <row r="1096" spans="1:65" s="13" customFormat="1">
      <c r="B1096" s="178"/>
      <c r="D1096" s="179" t="s">
        <v>150</v>
      </c>
      <c r="E1096" s="180" t="s">
        <v>1</v>
      </c>
      <c r="F1096" s="181" t="s">
        <v>1081</v>
      </c>
      <c r="H1096" s="180" t="s">
        <v>1</v>
      </c>
      <c r="I1096" s="182"/>
      <c r="L1096" s="178"/>
      <c r="M1096" s="183"/>
      <c r="N1096" s="184"/>
      <c r="O1096" s="184"/>
      <c r="P1096" s="184"/>
      <c r="Q1096" s="184"/>
      <c r="R1096" s="184"/>
      <c r="S1096" s="184"/>
      <c r="T1096" s="185"/>
      <c r="AT1096" s="180" t="s">
        <v>150</v>
      </c>
      <c r="AU1096" s="180" t="s">
        <v>86</v>
      </c>
      <c r="AV1096" s="13" t="s">
        <v>80</v>
      </c>
      <c r="AW1096" s="13" t="s">
        <v>29</v>
      </c>
      <c r="AX1096" s="13" t="s">
        <v>73</v>
      </c>
      <c r="AY1096" s="180" t="s">
        <v>139</v>
      </c>
    </row>
    <row r="1097" spans="1:65" s="14" customFormat="1">
      <c r="B1097" s="186"/>
      <c r="D1097" s="179" t="s">
        <v>150</v>
      </c>
      <c r="E1097" s="187" t="s">
        <v>1</v>
      </c>
      <c r="F1097" s="188" t="s">
        <v>1159</v>
      </c>
      <c r="H1097" s="189">
        <v>8.0359999999999996</v>
      </c>
      <c r="I1097" s="190"/>
      <c r="L1097" s="186"/>
      <c r="M1097" s="191"/>
      <c r="N1097" s="192"/>
      <c r="O1097" s="192"/>
      <c r="P1097" s="192"/>
      <c r="Q1097" s="192"/>
      <c r="R1097" s="192"/>
      <c r="S1097" s="192"/>
      <c r="T1097" s="193"/>
      <c r="AT1097" s="187" t="s">
        <v>150</v>
      </c>
      <c r="AU1097" s="187" t="s">
        <v>86</v>
      </c>
      <c r="AV1097" s="14" t="s">
        <v>86</v>
      </c>
      <c r="AW1097" s="14" t="s">
        <v>29</v>
      </c>
      <c r="AX1097" s="14" t="s">
        <v>73</v>
      </c>
      <c r="AY1097" s="187" t="s">
        <v>139</v>
      </c>
    </row>
    <row r="1098" spans="1:65" s="13" customFormat="1">
      <c r="B1098" s="178"/>
      <c r="D1098" s="179" t="s">
        <v>150</v>
      </c>
      <c r="E1098" s="180" t="s">
        <v>1</v>
      </c>
      <c r="F1098" s="181" t="s">
        <v>1116</v>
      </c>
      <c r="H1098" s="180" t="s">
        <v>1</v>
      </c>
      <c r="I1098" s="182"/>
      <c r="L1098" s="178"/>
      <c r="M1098" s="183"/>
      <c r="N1098" s="184"/>
      <c r="O1098" s="184"/>
      <c r="P1098" s="184"/>
      <c r="Q1098" s="184"/>
      <c r="R1098" s="184"/>
      <c r="S1098" s="184"/>
      <c r="T1098" s="185"/>
      <c r="AT1098" s="180" t="s">
        <v>150</v>
      </c>
      <c r="AU1098" s="180" t="s">
        <v>86</v>
      </c>
      <c r="AV1098" s="13" t="s">
        <v>80</v>
      </c>
      <c r="AW1098" s="13" t="s">
        <v>29</v>
      </c>
      <c r="AX1098" s="13" t="s">
        <v>73</v>
      </c>
      <c r="AY1098" s="180" t="s">
        <v>139</v>
      </c>
    </row>
    <row r="1099" spans="1:65" s="14" customFormat="1">
      <c r="B1099" s="186"/>
      <c r="D1099" s="179" t="s">
        <v>150</v>
      </c>
      <c r="E1099" s="187" t="s">
        <v>1</v>
      </c>
      <c r="F1099" s="188" t="s">
        <v>1160</v>
      </c>
      <c r="H1099" s="189">
        <v>11.76</v>
      </c>
      <c r="I1099" s="190"/>
      <c r="L1099" s="186"/>
      <c r="M1099" s="191"/>
      <c r="N1099" s="192"/>
      <c r="O1099" s="192"/>
      <c r="P1099" s="192"/>
      <c r="Q1099" s="192"/>
      <c r="R1099" s="192"/>
      <c r="S1099" s="192"/>
      <c r="T1099" s="193"/>
      <c r="AT1099" s="187" t="s">
        <v>150</v>
      </c>
      <c r="AU1099" s="187" t="s">
        <v>86</v>
      </c>
      <c r="AV1099" s="14" t="s">
        <v>86</v>
      </c>
      <c r="AW1099" s="14" t="s">
        <v>29</v>
      </c>
      <c r="AX1099" s="14" t="s">
        <v>73</v>
      </c>
      <c r="AY1099" s="187" t="s">
        <v>139</v>
      </c>
    </row>
    <row r="1100" spans="1:65" s="13" customFormat="1">
      <c r="B1100" s="178"/>
      <c r="D1100" s="179" t="s">
        <v>150</v>
      </c>
      <c r="E1100" s="180" t="s">
        <v>1</v>
      </c>
      <c r="F1100" s="181" t="s">
        <v>1118</v>
      </c>
      <c r="H1100" s="180" t="s">
        <v>1</v>
      </c>
      <c r="I1100" s="182"/>
      <c r="L1100" s="178"/>
      <c r="M1100" s="183"/>
      <c r="N1100" s="184"/>
      <c r="O1100" s="184"/>
      <c r="P1100" s="184"/>
      <c r="Q1100" s="184"/>
      <c r="R1100" s="184"/>
      <c r="S1100" s="184"/>
      <c r="T1100" s="185"/>
      <c r="AT1100" s="180" t="s">
        <v>150</v>
      </c>
      <c r="AU1100" s="180" t="s">
        <v>86</v>
      </c>
      <c r="AV1100" s="13" t="s">
        <v>80</v>
      </c>
      <c r="AW1100" s="13" t="s">
        <v>29</v>
      </c>
      <c r="AX1100" s="13" t="s">
        <v>73</v>
      </c>
      <c r="AY1100" s="180" t="s">
        <v>139</v>
      </c>
    </row>
    <row r="1101" spans="1:65" s="14" customFormat="1">
      <c r="B1101" s="186"/>
      <c r="D1101" s="179" t="s">
        <v>150</v>
      </c>
      <c r="E1101" s="187" t="s">
        <v>1</v>
      </c>
      <c r="F1101" s="188" t="s">
        <v>1161</v>
      </c>
      <c r="H1101" s="189">
        <v>13.956</v>
      </c>
      <c r="I1101" s="190"/>
      <c r="L1101" s="186"/>
      <c r="M1101" s="191"/>
      <c r="N1101" s="192"/>
      <c r="O1101" s="192"/>
      <c r="P1101" s="192"/>
      <c r="Q1101" s="192"/>
      <c r="R1101" s="192"/>
      <c r="S1101" s="192"/>
      <c r="T1101" s="193"/>
      <c r="AT1101" s="187" t="s">
        <v>150</v>
      </c>
      <c r="AU1101" s="187" t="s">
        <v>86</v>
      </c>
      <c r="AV1101" s="14" t="s">
        <v>86</v>
      </c>
      <c r="AW1101" s="14" t="s">
        <v>29</v>
      </c>
      <c r="AX1101" s="14" t="s">
        <v>73</v>
      </c>
      <c r="AY1101" s="187" t="s">
        <v>139</v>
      </c>
    </row>
    <row r="1102" spans="1:65" s="16" customFormat="1">
      <c r="B1102" s="202"/>
      <c r="D1102" s="179" t="s">
        <v>150</v>
      </c>
      <c r="E1102" s="203" t="s">
        <v>1</v>
      </c>
      <c r="F1102" s="204" t="s">
        <v>232</v>
      </c>
      <c r="H1102" s="205">
        <v>90.228999999999999</v>
      </c>
      <c r="I1102" s="206"/>
      <c r="L1102" s="202"/>
      <c r="M1102" s="207"/>
      <c r="N1102" s="208"/>
      <c r="O1102" s="208"/>
      <c r="P1102" s="208"/>
      <c r="Q1102" s="208"/>
      <c r="R1102" s="208"/>
      <c r="S1102" s="208"/>
      <c r="T1102" s="209"/>
      <c r="AT1102" s="203" t="s">
        <v>150</v>
      </c>
      <c r="AU1102" s="203" t="s">
        <v>86</v>
      </c>
      <c r="AV1102" s="16" t="s">
        <v>156</v>
      </c>
      <c r="AW1102" s="16" t="s">
        <v>29</v>
      </c>
      <c r="AX1102" s="16" t="s">
        <v>73</v>
      </c>
      <c r="AY1102" s="203" t="s">
        <v>139</v>
      </c>
    </row>
    <row r="1103" spans="1:65" s="15" customFormat="1">
      <c r="B1103" s="194"/>
      <c r="D1103" s="179" t="s">
        <v>150</v>
      </c>
      <c r="E1103" s="195" t="s">
        <v>1</v>
      </c>
      <c r="F1103" s="196" t="s">
        <v>153</v>
      </c>
      <c r="H1103" s="197">
        <v>241.15299999999999</v>
      </c>
      <c r="I1103" s="198"/>
      <c r="L1103" s="194"/>
      <c r="M1103" s="199"/>
      <c r="N1103" s="200"/>
      <c r="O1103" s="200"/>
      <c r="P1103" s="200"/>
      <c r="Q1103" s="200"/>
      <c r="R1103" s="200"/>
      <c r="S1103" s="200"/>
      <c r="T1103" s="201"/>
      <c r="AT1103" s="195" t="s">
        <v>150</v>
      </c>
      <c r="AU1103" s="195" t="s">
        <v>86</v>
      </c>
      <c r="AV1103" s="15" t="s">
        <v>145</v>
      </c>
      <c r="AW1103" s="15" t="s">
        <v>29</v>
      </c>
      <c r="AX1103" s="15" t="s">
        <v>80</v>
      </c>
      <c r="AY1103" s="195" t="s">
        <v>139</v>
      </c>
    </row>
    <row r="1104" spans="1:65" s="2" customFormat="1" ht="37.9" customHeight="1">
      <c r="A1104" s="33"/>
      <c r="B1104" s="152"/>
      <c r="C1104" s="153" t="s">
        <v>857</v>
      </c>
      <c r="D1104" s="153" t="s">
        <v>141</v>
      </c>
      <c r="E1104" s="154" t="s">
        <v>1162</v>
      </c>
      <c r="F1104" s="155" t="s">
        <v>1163</v>
      </c>
      <c r="G1104" s="156" t="s">
        <v>144</v>
      </c>
      <c r="H1104" s="157">
        <v>467.28</v>
      </c>
      <c r="I1104" s="158"/>
      <c r="J1104" s="159">
        <f>ROUND(I1104*H1104,2)</f>
        <v>0</v>
      </c>
      <c r="K1104" s="160"/>
      <c r="L1104" s="34"/>
      <c r="M1104" s="161" t="s">
        <v>1</v>
      </c>
      <c r="N1104" s="162" t="s">
        <v>39</v>
      </c>
      <c r="O1104" s="62"/>
      <c r="P1104" s="163">
        <f>O1104*H1104</f>
        <v>0</v>
      </c>
      <c r="Q1104" s="163">
        <v>0</v>
      </c>
      <c r="R1104" s="163">
        <f>Q1104*H1104</f>
        <v>0</v>
      </c>
      <c r="S1104" s="163">
        <v>0</v>
      </c>
      <c r="T1104" s="164">
        <f>S1104*H1104</f>
        <v>0</v>
      </c>
      <c r="U1104" s="33"/>
      <c r="V1104" s="33"/>
      <c r="W1104" s="33"/>
      <c r="X1104" s="33"/>
      <c r="Y1104" s="33"/>
      <c r="Z1104" s="33"/>
      <c r="AA1104" s="33"/>
      <c r="AB1104" s="33"/>
      <c r="AC1104" s="33"/>
      <c r="AD1104" s="33"/>
      <c r="AE1104" s="33"/>
      <c r="AR1104" s="165" t="s">
        <v>175</v>
      </c>
      <c r="AT1104" s="165" t="s">
        <v>141</v>
      </c>
      <c r="AU1104" s="165" t="s">
        <v>86</v>
      </c>
      <c r="AY1104" s="18" t="s">
        <v>139</v>
      </c>
      <c r="BE1104" s="166">
        <f>IF(N1104="základná",J1104,0)</f>
        <v>0</v>
      </c>
      <c r="BF1104" s="166">
        <f>IF(N1104="znížená",J1104,0)</f>
        <v>0</v>
      </c>
      <c r="BG1104" s="166">
        <f>IF(N1104="zákl. prenesená",J1104,0)</f>
        <v>0</v>
      </c>
      <c r="BH1104" s="166">
        <f>IF(N1104="zníž. prenesená",J1104,0)</f>
        <v>0</v>
      </c>
      <c r="BI1104" s="166">
        <f>IF(N1104="nulová",J1104,0)</f>
        <v>0</v>
      </c>
      <c r="BJ1104" s="18" t="s">
        <v>86</v>
      </c>
      <c r="BK1104" s="166">
        <f>ROUND(I1104*H1104,2)</f>
        <v>0</v>
      </c>
      <c r="BL1104" s="18" t="s">
        <v>175</v>
      </c>
      <c r="BM1104" s="165" t="s">
        <v>1164</v>
      </c>
    </row>
    <row r="1105" spans="1:65" s="13" customFormat="1">
      <c r="B1105" s="178"/>
      <c r="D1105" s="179" t="s">
        <v>150</v>
      </c>
      <c r="E1105" s="180" t="s">
        <v>1</v>
      </c>
      <c r="F1105" s="181" t="s">
        <v>251</v>
      </c>
      <c r="H1105" s="180" t="s">
        <v>1</v>
      </c>
      <c r="I1105" s="182"/>
      <c r="L1105" s="178"/>
      <c r="M1105" s="183"/>
      <c r="N1105" s="184"/>
      <c r="O1105" s="184"/>
      <c r="P1105" s="184"/>
      <c r="Q1105" s="184"/>
      <c r="R1105" s="184"/>
      <c r="S1105" s="184"/>
      <c r="T1105" s="185"/>
      <c r="AT1105" s="180" t="s">
        <v>150</v>
      </c>
      <c r="AU1105" s="180" t="s">
        <v>86</v>
      </c>
      <c r="AV1105" s="13" t="s">
        <v>80</v>
      </c>
      <c r="AW1105" s="13" t="s">
        <v>29</v>
      </c>
      <c r="AX1105" s="13" t="s">
        <v>73</v>
      </c>
      <c r="AY1105" s="180" t="s">
        <v>139</v>
      </c>
    </row>
    <row r="1106" spans="1:65" s="13" customFormat="1">
      <c r="B1106" s="178"/>
      <c r="D1106" s="179" t="s">
        <v>150</v>
      </c>
      <c r="E1106" s="180" t="s">
        <v>1</v>
      </c>
      <c r="F1106" s="181" t="s">
        <v>1165</v>
      </c>
      <c r="H1106" s="180" t="s">
        <v>1</v>
      </c>
      <c r="I1106" s="182"/>
      <c r="L1106" s="178"/>
      <c r="M1106" s="183"/>
      <c r="N1106" s="184"/>
      <c r="O1106" s="184"/>
      <c r="P1106" s="184"/>
      <c r="Q1106" s="184"/>
      <c r="R1106" s="184"/>
      <c r="S1106" s="184"/>
      <c r="T1106" s="185"/>
      <c r="AT1106" s="180" t="s">
        <v>150</v>
      </c>
      <c r="AU1106" s="180" t="s">
        <v>86</v>
      </c>
      <c r="AV1106" s="13" t="s">
        <v>80</v>
      </c>
      <c r="AW1106" s="13" t="s">
        <v>29</v>
      </c>
      <c r="AX1106" s="13" t="s">
        <v>73</v>
      </c>
      <c r="AY1106" s="180" t="s">
        <v>139</v>
      </c>
    </row>
    <row r="1107" spans="1:65" s="14" customFormat="1">
      <c r="B1107" s="186"/>
      <c r="D1107" s="179" t="s">
        <v>150</v>
      </c>
      <c r="E1107" s="187" t="s">
        <v>1</v>
      </c>
      <c r="F1107" s="188" t="s">
        <v>1166</v>
      </c>
      <c r="H1107" s="189">
        <v>159.31</v>
      </c>
      <c r="I1107" s="190"/>
      <c r="L1107" s="186"/>
      <c r="M1107" s="191"/>
      <c r="N1107" s="192"/>
      <c r="O1107" s="192"/>
      <c r="P1107" s="192"/>
      <c r="Q1107" s="192"/>
      <c r="R1107" s="192"/>
      <c r="S1107" s="192"/>
      <c r="T1107" s="193"/>
      <c r="AT1107" s="187" t="s">
        <v>150</v>
      </c>
      <c r="AU1107" s="187" t="s">
        <v>86</v>
      </c>
      <c r="AV1107" s="14" t="s">
        <v>86</v>
      </c>
      <c r="AW1107" s="14" t="s">
        <v>29</v>
      </c>
      <c r="AX1107" s="14" t="s">
        <v>73</v>
      </c>
      <c r="AY1107" s="187" t="s">
        <v>139</v>
      </c>
    </row>
    <row r="1108" spans="1:65" s="13" customFormat="1">
      <c r="B1108" s="178"/>
      <c r="D1108" s="179" t="s">
        <v>150</v>
      </c>
      <c r="E1108" s="180" t="s">
        <v>1</v>
      </c>
      <c r="F1108" s="181" t="s">
        <v>758</v>
      </c>
      <c r="H1108" s="180" t="s">
        <v>1</v>
      </c>
      <c r="I1108" s="182"/>
      <c r="L1108" s="178"/>
      <c r="M1108" s="183"/>
      <c r="N1108" s="184"/>
      <c r="O1108" s="184"/>
      <c r="P1108" s="184"/>
      <c r="Q1108" s="184"/>
      <c r="R1108" s="184"/>
      <c r="S1108" s="184"/>
      <c r="T1108" s="185"/>
      <c r="AT1108" s="180" t="s">
        <v>150</v>
      </c>
      <c r="AU1108" s="180" t="s">
        <v>86</v>
      </c>
      <c r="AV1108" s="13" t="s">
        <v>80</v>
      </c>
      <c r="AW1108" s="13" t="s">
        <v>29</v>
      </c>
      <c r="AX1108" s="13" t="s">
        <v>73</v>
      </c>
      <c r="AY1108" s="180" t="s">
        <v>139</v>
      </c>
    </row>
    <row r="1109" spans="1:65" s="14" customFormat="1">
      <c r="B1109" s="186"/>
      <c r="D1109" s="179" t="s">
        <v>150</v>
      </c>
      <c r="E1109" s="187" t="s">
        <v>1</v>
      </c>
      <c r="F1109" s="188" t="s">
        <v>759</v>
      </c>
      <c r="H1109" s="189">
        <v>101.63</v>
      </c>
      <c r="I1109" s="190"/>
      <c r="L1109" s="186"/>
      <c r="M1109" s="191"/>
      <c r="N1109" s="192"/>
      <c r="O1109" s="192"/>
      <c r="P1109" s="192"/>
      <c r="Q1109" s="192"/>
      <c r="R1109" s="192"/>
      <c r="S1109" s="192"/>
      <c r="T1109" s="193"/>
      <c r="AT1109" s="187" t="s">
        <v>150</v>
      </c>
      <c r="AU1109" s="187" t="s">
        <v>86</v>
      </c>
      <c r="AV1109" s="14" t="s">
        <v>86</v>
      </c>
      <c r="AW1109" s="14" t="s">
        <v>29</v>
      </c>
      <c r="AX1109" s="14" t="s">
        <v>73</v>
      </c>
      <c r="AY1109" s="187" t="s">
        <v>139</v>
      </c>
    </row>
    <row r="1110" spans="1:65" s="13" customFormat="1">
      <c r="B1110" s="178"/>
      <c r="D1110" s="179" t="s">
        <v>150</v>
      </c>
      <c r="E1110" s="180" t="s">
        <v>1</v>
      </c>
      <c r="F1110" s="181" t="s">
        <v>760</v>
      </c>
      <c r="H1110" s="180" t="s">
        <v>1</v>
      </c>
      <c r="I1110" s="182"/>
      <c r="L1110" s="178"/>
      <c r="M1110" s="183"/>
      <c r="N1110" s="184"/>
      <c r="O1110" s="184"/>
      <c r="P1110" s="184"/>
      <c r="Q1110" s="184"/>
      <c r="R1110" s="184"/>
      <c r="S1110" s="184"/>
      <c r="T1110" s="185"/>
      <c r="AT1110" s="180" t="s">
        <v>150</v>
      </c>
      <c r="AU1110" s="180" t="s">
        <v>86</v>
      </c>
      <c r="AV1110" s="13" t="s">
        <v>80</v>
      </c>
      <c r="AW1110" s="13" t="s">
        <v>29</v>
      </c>
      <c r="AX1110" s="13" t="s">
        <v>73</v>
      </c>
      <c r="AY1110" s="180" t="s">
        <v>139</v>
      </c>
    </row>
    <row r="1111" spans="1:65" s="14" customFormat="1">
      <c r="B1111" s="186"/>
      <c r="D1111" s="179" t="s">
        <v>150</v>
      </c>
      <c r="E1111" s="187" t="s">
        <v>1</v>
      </c>
      <c r="F1111" s="188" t="s">
        <v>761</v>
      </c>
      <c r="H1111" s="189">
        <v>41.72</v>
      </c>
      <c r="I1111" s="190"/>
      <c r="L1111" s="186"/>
      <c r="M1111" s="191"/>
      <c r="N1111" s="192"/>
      <c r="O1111" s="192"/>
      <c r="P1111" s="192"/>
      <c r="Q1111" s="192"/>
      <c r="R1111" s="192"/>
      <c r="S1111" s="192"/>
      <c r="T1111" s="193"/>
      <c r="AT1111" s="187" t="s">
        <v>150</v>
      </c>
      <c r="AU1111" s="187" t="s">
        <v>86</v>
      </c>
      <c r="AV1111" s="14" t="s">
        <v>86</v>
      </c>
      <c r="AW1111" s="14" t="s">
        <v>29</v>
      </c>
      <c r="AX1111" s="14" t="s">
        <v>73</v>
      </c>
      <c r="AY1111" s="187" t="s">
        <v>139</v>
      </c>
    </row>
    <row r="1112" spans="1:65" s="13" customFormat="1">
      <c r="B1112" s="178"/>
      <c r="D1112" s="179" t="s">
        <v>150</v>
      </c>
      <c r="E1112" s="180" t="s">
        <v>1</v>
      </c>
      <c r="F1112" s="181" t="s">
        <v>762</v>
      </c>
      <c r="H1112" s="180" t="s">
        <v>1</v>
      </c>
      <c r="I1112" s="182"/>
      <c r="L1112" s="178"/>
      <c r="M1112" s="183"/>
      <c r="N1112" s="184"/>
      <c r="O1112" s="184"/>
      <c r="P1112" s="184"/>
      <c r="Q1112" s="184"/>
      <c r="R1112" s="184"/>
      <c r="S1112" s="184"/>
      <c r="T1112" s="185"/>
      <c r="AT1112" s="180" t="s">
        <v>150</v>
      </c>
      <c r="AU1112" s="180" t="s">
        <v>86</v>
      </c>
      <c r="AV1112" s="13" t="s">
        <v>80</v>
      </c>
      <c r="AW1112" s="13" t="s">
        <v>29</v>
      </c>
      <c r="AX1112" s="13" t="s">
        <v>73</v>
      </c>
      <c r="AY1112" s="180" t="s">
        <v>139</v>
      </c>
    </row>
    <row r="1113" spans="1:65" s="14" customFormat="1">
      <c r="B1113" s="186"/>
      <c r="D1113" s="179" t="s">
        <v>150</v>
      </c>
      <c r="E1113" s="187" t="s">
        <v>1</v>
      </c>
      <c r="F1113" s="188" t="s">
        <v>763</v>
      </c>
      <c r="H1113" s="189">
        <v>164.62</v>
      </c>
      <c r="I1113" s="190"/>
      <c r="L1113" s="186"/>
      <c r="M1113" s="191"/>
      <c r="N1113" s="192"/>
      <c r="O1113" s="192"/>
      <c r="P1113" s="192"/>
      <c r="Q1113" s="192"/>
      <c r="R1113" s="192"/>
      <c r="S1113" s="192"/>
      <c r="T1113" s="193"/>
      <c r="AT1113" s="187" t="s">
        <v>150</v>
      </c>
      <c r="AU1113" s="187" t="s">
        <v>86</v>
      </c>
      <c r="AV1113" s="14" t="s">
        <v>86</v>
      </c>
      <c r="AW1113" s="14" t="s">
        <v>29</v>
      </c>
      <c r="AX1113" s="14" t="s">
        <v>73</v>
      </c>
      <c r="AY1113" s="187" t="s">
        <v>139</v>
      </c>
    </row>
    <row r="1114" spans="1:65" s="16" customFormat="1">
      <c r="B1114" s="202"/>
      <c r="D1114" s="179" t="s">
        <v>150</v>
      </c>
      <c r="E1114" s="203" t="s">
        <v>1</v>
      </c>
      <c r="F1114" s="204" t="s">
        <v>232</v>
      </c>
      <c r="H1114" s="205">
        <v>467.28</v>
      </c>
      <c r="I1114" s="206"/>
      <c r="L1114" s="202"/>
      <c r="M1114" s="207"/>
      <c r="N1114" s="208"/>
      <c r="O1114" s="208"/>
      <c r="P1114" s="208"/>
      <c r="Q1114" s="208"/>
      <c r="R1114" s="208"/>
      <c r="S1114" s="208"/>
      <c r="T1114" s="209"/>
      <c r="AT1114" s="203" t="s">
        <v>150</v>
      </c>
      <c r="AU1114" s="203" t="s">
        <v>86</v>
      </c>
      <c r="AV1114" s="16" t="s">
        <v>156</v>
      </c>
      <c r="AW1114" s="16" t="s">
        <v>29</v>
      </c>
      <c r="AX1114" s="16" t="s">
        <v>73</v>
      </c>
      <c r="AY1114" s="203" t="s">
        <v>139</v>
      </c>
    </row>
    <row r="1115" spans="1:65" s="15" customFormat="1">
      <c r="B1115" s="194"/>
      <c r="D1115" s="179" t="s">
        <v>150</v>
      </c>
      <c r="E1115" s="195" t="s">
        <v>1</v>
      </c>
      <c r="F1115" s="196" t="s">
        <v>153</v>
      </c>
      <c r="H1115" s="197">
        <v>467.28</v>
      </c>
      <c r="I1115" s="198"/>
      <c r="L1115" s="194"/>
      <c r="M1115" s="199"/>
      <c r="N1115" s="200"/>
      <c r="O1115" s="200"/>
      <c r="P1115" s="200"/>
      <c r="Q1115" s="200"/>
      <c r="R1115" s="200"/>
      <c r="S1115" s="200"/>
      <c r="T1115" s="201"/>
      <c r="AT1115" s="195" t="s">
        <v>150</v>
      </c>
      <c r="AU1115" s="195" t="s">
        <v>86</v>
      </c>
      <c r="AV1115" s="15" t="s">
        <v>145</v>
      </c>
      <c r="AW1115" s="15" t="s">
        <v>29</v>
      </c>
      <c r="AX1115" s="15" t="s">
        <v>80</v>
      </c>
      <c r="AY1115" s="195" t="s">
        <v>139</v>
      </c>
    </row>
    <row r="1116" spans="1:65" s="2" customFormat="1" ht="37.9" customHeight="1">
      <c r="A1116" s="33"/>
      <c r="B1116" s="152"/>
      <c r="C1116" s="153" t="s">
        <v>1167</v>
      </c>
      <c r="D1116" s="153" t="s">
        <v>141</v>
      </c>
      <c r="E1116" s="154" t="s">
        <v>1168</v>
      </c>
      <c r="F1116" s="155" t="s">
        <v>1169</v>
      </c>
      <c r="G1116" s="156" t="s">
        <v>144</v>
      </c>
      <c r="H1116" s="157">
        <v>28.65</v>
      </c>
      <c r="I1116" s="158"/>
      <c r="J1116" s="159">
        <f>ROUND(I1116*H1116,2)</f>
        <v>0</v>
      </c>
      <c r="K1116" s="160"/>
      <c r="L1116" s="34"/>
      <c r="M1116" s="161" t="s">
        <v>1</v>
      </c>
      <c r="N1116" s="162" t="s">
        <v>39</v>
      </c>
      <c r="O1116" s="62"/>
      <c r="P1116" s="163">
        <f>O1116*H1116</f>
        <v>0</v>
      </c>
      <c r="Q1116" s="163">
        <v>0</v>
      </c>
      <c r="R1116" s="163">
        <f>Q1116*H1116</f>
        <v>0</v>
      </c>
      <c r="S1116" s="163">
        <v>0</v>
      </c>
      <c r="T1116" s="164">
        <f>S1116*H1116</f>
        <v>0</v>
      </c>
      <c r="U1116" s="33"/>
      <c r="V1116" s="33"/>
      <c r="W1116" s="33"/>
      <c r="X1116" s="33"/>
      <c r="Y1116" s="33"/>
      <c r="Z1116" s="33"/>
      <c r="AA1116" s="33"/>
      <c r="AB1116" s="33"/>
      <c r="AC1116" s="33"/>
      <c r="AD1116" s="33"/>
      <c r="AE1116" s="33"/>
      <c r="AR1116" s="165" t="s">
        <v>175</v>
      </c>
      <c r="AT1116" s="165" t="s">
        <v>141</v>
      </c>
      <c r="AU1116" s="165" t="s">
        <v>86</v>
      </c>
      <c r="AY1116" s="18" t="s">
        <v>139</v>
      </c>
      <c r="BE1116" s="166">
        <f>IF(N1116="základná",J1116,0)</f>
        <v>0</v>
      </c>
      <c r="BF1116" s="166">
        <f>IF(N1116="znížená",J1116,0)</f>
        <v>0</v>
      </c>
      <c r="BG1116" s="166">
        <f>IF(N1116="zákl. prenesená",J1116,0)</f>
        <v>0</v>
      </c>
      <c r="BH1116" s="166">
        <f>IF(N1116="zníž. prenesená",J1116,0)</f>
        <v>0</v>
      </c>
      <c r="BI1116" s="166">
        <f>IF(N1116="nulová",J1116,0)</f>
        <v>0</v>
      </c>
      <c r="BJ1116" s="18" t="s">
        <v>86</v>
      </c>
      <c r="BK1116" s="166">
        <f>ROUND(I1116*H1116,2)</f>
        <v>0</v>
      </c>
      <c r="BL1116" s="18" t="s">
        <v>175</v>
      </c>
      <c r="BM1116" s="165" t="s">
        <v>1170</v>
      </c>
    </row>
    <row r="1117" spans="1:65" s="13" customFormat="1">
      <c r="B1117" s="178"/>
      <c r="D1117" s="179" t="s">
        <v>150</v>
      </c>
      <c r="E1117" s="180" t="s">
        <v>1</v>
      </c>
      <c r="F1117" s="181" t="s">
        <v>251</v>
      </c>
      <c r="H1117" s="180" t="s">
        <v>1</v>
      </c>
      <c r="I1117" s="182"/>
      <c r="L1117" s="178"/>
      <c r="M1117" s="183"/>
      <c r="N1117" s="184"/>
      <c r="O1117" s="184"/>
      <c r="P1117" s="184"/>
      <c r="Q1117" s="184"/>
      <c r="R1117" s="184"/>
      <c r="S1117" s="184"/>
      <c r="T1117" s="185"/>
      <c r="AT1117" s="180" t="s">
        <v>150</v>
      </c>
      <c r="AU1117" s="180" t="s">
        <v>86</v>
      </c>
      <c r="AV1117" s="13" t="s">
        <v>80</v>
      </c>
      <c r="AW1117" s="13" t="s">
        <v>29</v>
      </c>
      <c r="AX1117" s="13" t="s">
        <v>73</v>
      </c>
      <c r="AY1117" s="180" t="s">
        <v>139</v>
      </c>
    </row>
    <row r="1118" spans="1:65" s="13" customFormat="1">
      <c r="B1118" s="178"/>
      <c r="D1118" s="179" t="s">
        <v>150</v>
      </c>
      <c r="E1118" s="180" t="s">
        <v>1</v>
      </c>
      <c r="F1118" s="181" t="s">
        <v>1171</v>
      </c>
      <c r="H1118" s="180" t="s">
        <v>1</v>
      </c>
      <c r="I1118" s="182"/>
      <c r="L1118" s="178"/>
      <c r="M1118" s="183"/>
      <c r="N1118" s="184"/>
      <c r="O1118" s="184"/>
      <c r="P1118" s="184"/>
      <c r="Q1118" s="184"/>
      <c r="R1118" s="184"/>
      <c r="S1118" s="184"/>
      <c r="T1118" s="185"/>
      <c r="AT1118" s="180" t="s">
        <v>150</v>
      </c>
      <c r="AU1118" s="180" t="s">
        <v>86</v>
      </c>
      <c r="AV1118" s="13" t="s">
        <v>80</v>
      </c>
      <c r="AW1118" s="13" t="s">
        <v>29</v>
      </c>
      <c r="AX1118" s="13" t="s">
        <v>73</v>
      </c>
      <c r="AY1118" s="180" t="s">
        <v>139</v>
      </c>
    </row>
    <row r="1119" spans="1:65" s="14" customFormat="1">
      <c r="B1119" s="186"/>
      <c r="D1119" s="179" t="s">
        <v>150</v>
      </c>
      <c r="E1119" s="187" t="s">
        <v>1</v>
      </c>
      <c r="F1119" s="188" t="s">
        <v>1172</v>
      </c>
      <c r="H1119" s="189">
        <v>28.65</v>
      </c>
      <c r="I1119" s="190"/>
      <c r="L1119" s="186"/>
      <c r="M1119" s="191"/>
      <c r="N1119" s="192"/>
      <c r="O1119" s="192"/>
      <c r="P1119" s="192"/>
      <c r="Q1119" s="192"/>
      <c r="R1119" s="192"/>
      <c r="S1119" s="192"/>
      <c r="T1119" s="193"/>
      <c r="AT1119" s="187" t="s">
        <v>150</v>
      </c>
      <c r="AU1119" s="187" t="s">
        <v>86</v>
      </c>
      <c r="AV1119" s="14" t="s">
        <v>86</v>
      </c>
      <c r="AW1119" s="14" t="s">
        <v>29</v>
      </c>
      <c r="AX1119" s="14" t="s">
        <v>73</v>
      </c>
      <c r="AY1119" s="187" t="s">
        <v>139</v>
      </c>
    </row>
    <row r="1120" spans="1:65" s="16" customFormat="1">
      <c r="B1120" s="202"/>
      <c r="D1120" s="179" t="s">
        <v>150</v>
      </c>
      <c r="E1120" s="203" t="s">
        <v>1</v>
      </c>
      <c r="F1120" s="204" t="s">
        <v>232</v>
      </c>
      <c r="H1120" s="205">
        <v>28.65</v>
      </c>
      <c r="I1120" s="206"/>
      <c r="L1120" s="202"/>
      <c r="M1120" s="207"/>
      <c r="N1120" s="208"/>
      <c r="O1120" s="208"/>
      <c r="P1120" s="208"/>
      <c r="Q1120" s="208"/>
      <c r="R1120" s="208"/>
      <c r="S1120" s="208"/>
      <c r="T1120" s="209"/>
      <c r="AT1120" s="203" t="s">
        <v>150</v>
      </c>
      <c r="AU1120" s="203" t="s">
        <v>86</v>
      </c>
      <c r="AV1120" s="16" t="s">
        <v>156</v>
      </c>
      <c r="AW1120" s="16" t="s">
        <v>29</v>
      </c>
      <c r="AX1120" s="16" t="s">
        <v>73</v>
      </c>
      <c r="AY1120" s="203" t="s">
        <v>139</v>
      </c>
    </row>
    <row r="1121" spans="1:65" s="15" customFormat="1">
      <c r="B1121" s="194"/>
      <c r="D1121" s="179" t="s">
        <v>150</v>
      </c>
      <c r="E1121" s="195" t="s">
        <v>1</v>
      </c>
      <c r="F1121" s="196" t="s">
        <v>153</v>
      </c>
      <c r="H1121" s="197">
        <v>28.65</v>
      </c>
      <c r="I1121" s="198"/>
      <c r="L1121" s="194"/>
      <c r="M1121" s="199"/>
      <c r="N1121" s="200"/>
      <c r="O1121" s="200"/>
      <c r="P1121" s="200"/>
      <c r="Q1121" s="200"/>
      <c r="R1121" s="200"/>
      <c r="S1121" s="200"/>
      <c r="T1121" s="201"/>
      <c r="AT1121" s="195" t="s">
        <v>150</v>
      </c>
      <c r="AU1121" s="195" t="s">
        <v>86</v>
      </c>
      <c r="AV1121" s="15" t="s">
        <v>145</v>
      </c>
      <c r="AW1121" s="15" t="s">
        <v>29</v>
      </c>
      <c r="AX1121" s="15" t="s">
        <v>80</v>
      </c>
      <c r="AY1121" s="195" t="s">
        <v>139</v>
      </c>
    </row>
    <row r="1122" spans="1:65" s="2" customFormat="1" ht="37.9" customHeight="1">
      <c r="A1122" s="33"/>
      <c r="B1122" s="152"/>
      <c r="C1122" s="153" t="s">
        <v>860</v>
      </c>
      <c r="D1122" s="153" t="s">
        <v>141</v>
      </c>
      <c r="E1122" s="154" t="s">
        <v>1173</v>
      </c>
      <c r="F1122" s="155" t="s">
        <v>1174</v>
      </c>
      <c r="G1122" s="156" t="s">
        <v>144</v>
      </c>
      <c r="H1122" s="157">
        <v>300.08</v>
      </c>
      <c r="I1122" s="158"/>
      <c r="J1122" s="159">
        <f>ROUND(I1122*H1122,2)</f>
        <v>0</v>
      </c>
      <c r="K1122" s="160"/>
      <c r="L1122" s="34"/>
      <c r="M1122" s="161" t="s">
        <v>1</v>
      </c>
      <c r="N1122" s="162" t="s">
        <v>39</v>
      </c>
      <c r="O1122" s="62"/>
      <c r="P1122" s="163">
        <f>O1122*H1122</f>
        <v>0</v>
      </c>
      <c r="Q1122" s="163">
        <v>0</v>
      </c>
      <c r="R1122" s="163">
        <f>Q1122*H1122</f>
        <v>0</v>
      </c>
      <c r="S1122" s="163">
        <v>0</v>
      </c>
      <c r="T1122" s="164">
        <f>S1122*H1122</f>
        <v>0</v>
      </c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R1122" s="165" t="s">
        <v>175</v>
      </c>
      <c r="AT1122" s="165" t="s">
        <v>141</v>
      </c>
      <c r="AU1122" s="165" t="s">
        <v>86</v>
      </c>
      <c r="AY1122" s="18" t="s">
        <v>139</v>
      </c>
      <c r="BE1122" s="166">
        <f>IF(N1122="základná",J1122,0)</f>
        <v>0</v>
      </c>
      <c r="BF1122" s="166">
        <f>IF(N1122="znížená",J1122,0)</f>
        <v>0</v>
      </c>
      <c r="BG1122" s="166">
        <f>IF(N1122="zákl. prenesená",J1122,0)</f>
        <v>0</v>
      </c>
      <c r="BH1122" s="166">
        <f>IF(N1122="zníž. prenesená",J1122,0)</f>
        <v>0</v>
      </c>
      <c r="BI1122" s="166">
        <f>IF(N1122="nulová",J1122,0)</f>
        <v>0</v>
      </c>
      <c r="BJ1122" s="18" t="s">
        <v>86</v>
      </c>
      <c r="BK1122" s="166">
        <f>ROUND(I1122*H1122,2)</f>
        <v>0</v>
      </c>
      <c r="BL1122" s="18" t="s">
        <v>175</v>
      </c>
      <c r="BM1122" s="165" t="s">
        <v>1175</v>
      </c>
    </row>
    <row r="1123" spans="1:65" s="13" customFormat="1">
      <c r="B1123" s="178"/>
      <c r="D1123" s="179" t="s">
        <v>150</v>
      </c>
      <c r="E1123" s="180" t="s">
        <v>1</v>
      </c>
      <c r="F1123" s="181" t="s">
        <v>412</v>
      </c>
      <c r="H1123" s="180" t="s">
        <v>1</v>
      </c>
      <c r="I1123" s="182"/>
      <c r="L1123" s="178"/>
      <c r="M1123" s="183"/>
      <c r="N1123" s="184"/>
      <c r="O1123" s="184"/>
      <c r="P1123" s="184"/>
      <c r="Q1123" s="184"/>
      <c r="R1123" s="184"/>
      <c r="S1123" s="184"/>
      <c r="T1123" s="185"/>
      <c r="AT1123" s="180" t="s">
        <v>150</v>
      </c>
      <c r="AU1123" s="180" t="s">
        <v>86</v>
      </c>
      <c r="AV1123" s="13" t="s">
        <v>80</v>
      </c>
      <c r="AW1123" s="13" t="s">
        <v>29</v>
      </c>
      <c r="AX1123" s="13" t="s">
        <v>73</v>
      </c>
      <c r="AY1123" s="180" t="s">
        <v>139</v>
      </c>
    </row>
    <row r="1124" spans="1:65" s="13" customFormat="1">
      <c r="B1124" s="178"/>
      <c r="D1124" s="179" t="s">
        <v>150</v>
      </c>
      <c r="E1124" s="180" t="s">
        <v>1</v>
      </c>
      <c r="F1124" s="181" t="s">
        <v>724</v>
      </c>
      <c r="H1124" s="180" t="s">
        <v>1</v>
      </c>
      <c r="I1124" s="182"/>
      <c r="L1124" s="178"/>
      <c r="M1124" s="183"/>
      <c r="N1124" s="184"/>
      <c r="O1124" s="184"/>
      <c r="P1124" s="184"/>
      <c r="Q1124" s="184"/>
      <c r="R1124" s="184"/>
      <c r="S1124" s="184"/>
      <c r="T1124" s="185"/>
      <c r="AT1124" s="180" t="s">
        <v>150</v>
      </c>
      <c r="AU1124" s="180" t="s">
        <v>86</v>
      </c>
      <c r="AV1124" s="13" t="s">
        <v>80</v>
      </c>
      <c r="AW1124" s="13" t="s">
        <v>29</v>
      </c>
      <c r="AX1124" s="13" t="s">
        <v>73</v>
      </c>
      <c r="AY1124" s="180" t="s">
        <v>139</v>
      </c>
    </row>
    <row r="1125" spans="1:65" s="14" customFormat="1">
      <c r="B1125" s="186"/>
      <c r="D1125" s="179" t="s">
        <v>150</v>
      </c>
      <c r="E1125" s="187" t="s">
        <v>1</v>
      </c>
      <c r="F1125" s="188" t="s">
        <v>725</v>
      </c>
      <c r="H1125" s="189">
        <v>53.62</v>
      </c>
      <c r="I1125" s="190"/>
      <c r="L1125" s="186"/>
      <c r="M1125" s="191"/>
      <c r="N1125" s="192"/>
      <c r="O1125" s="192"/>
      <c r="P1125" s="192"/>
      <c r="Q1125" s="192"/>
      <c r="R1125" s="192"/>
      <c r="S1125" s="192"/>
      <c r="T1125" s="193"/>
      <c r="AT1125" s="187" t="s">
        <v>150</v>
      </c>
      <c r="AU1125" s="187" t="s">
        <v>86</v>
      </c>
      <c r="AV1125" s="14" t="s">
        <v>86</v>
      </c>
      <c r="AW1125" s="14" t="s">
        <v>29</v>
      </c>
      <c r="AX1125" s="14" t="s">
        <v>73</v>
      </c>
      <c r="AY1125" s="187" t="s">
        <v>139</v>
      </c>
    </row>
    <row r="1126" spans="1:65" s="13" customFormat="1">
      <c r="B1126" s="178"/>
      <c r="D1126" s="179" t="s">
        <v>150</v>
      </c>
      <c r="E1126" s="180" t="s">
        <v>1</v>
      </c>
      <c r="F1126" s="181" t="s">
        <v>1176</v>
      </c>
      <c r="H1126" s="180" t="s">
        <v>1</v>
      </c>
      <c r="I1126" s="182"/>
      <c r="L1126" s="178"/>
      <c r="M1126" s="183"/>
      <c r="N1126" s="184"/>
      <c r="O1126" s="184"/>
      <c r="P1126" s="184"/>
      <c r="Q1126" s="184"/>
      <c r="R1126" s="184"/>
      <c r="S1126" s="184"/>
      <c r="T1126" s="185"/>
      <c r="AT1126" s="180" t="s">
        <v>150</v>
      </c>
      <c r="AU1126" s="180" t="s">
        <v>86</v>
      </c>
      <c r="AV1126" s="13" t="s">
        <v>80</v>
      </c>
      <c r="AW1126" s="13" t="s">
        <v>29</v>
      </c>
      <c r="AX1126" s="13" t="s">
        <v>73</v>
      </c>
      <c r="AY1126" s="180" t="s">
        <v>139</v>
      </c>
    </row>
    <row r="1127" spans="1:65" s="14" customFormat="1">
      <c r="B1127" s="186"/>
      <c r="D1127" s="179" t="s">
        <v>150</v>
      </c>
      <c r="E1127" s="187" t="s">
        <v>1</v>
      </c>
      <c r="F1127" s="188" t="s">
        <v>1177</v>
      </c>
      <c r="H1127" s="189">
        <v>76.61</v>
      </c>
      <c r="I1127" s="190"/>
      <c r="L1127" s="186"/>
      <c r="M1127" s="191"/>
      <c r="N1127" s="192"/>
      <c r="O1127" s="192"/>
      <c r="P1127" s="192"/>
      <c r="Q1127" s="192"/>
      <c r="R1127" s="192"/>
      <c r="S1127" s="192"/>
      <c r="T1127" s="193"/>
      <c r="AT1127" s="187" t="s">
        <v>150</v>
      </c>
      <c r="AU1127" s="187" t="s">
        <v>86</v>
      </c>
      <c r="AV1127" s="14" t="s">
        <v>86</v>
      </c>
      <c r="AW1127" s="14" t="s">
        <v>29</v>
      </c>
      <c r="AX1127" s="14" t="s">
        <v>73</v>
      </c>
      <c r="AY1127" s="187" t="s">
        <v>139</v>
      </c>
    </row>
    <row r="1128" spans="1:65" s="13" customFormat="1">
      <c r="B1128" s="178"/>
      <c r="D1128" s="179" t="s">
        <v>150</v>
      </c>
      <c r="E1128" s="180" t="s">
        <v>1</v>
      </c>
      <c r="F1128" s="181" t="s">
        <v>728</v>
      </c>
      <c r="H1128" s="180" t="s">
        <v>1</v>
      </c>
      <c r="I1128" s="182"/>
      <c r="L1128" s="178"/>
      <c r="M1128" s="183"/>
      <c r="N1128" s="184"/>
      <c r="O1128" s="184"/>
      <c r="P1128" s="184"/>
      <c r="Q1128" s="184"/>
      <c r="R1128" s="184"/>
      <c r="S1128" s="184"/>
      <c r="T1128" s="185"/>
      <c r="AT1128" s="180" t="s">
        <v>150</v>
      </c>
      <c r="AU1128" s="180" t="s">
        <v>86</v>
      </c>
      <c r="AV1128" s="13" t="s">
        <v>80</v>
      </c>
      <c r="AW1128" s="13" t="s">
        <v>29</v>
      </c>
      <c r="AX1128" s="13" t="s">
        <v>73</v>
      </c>
      <c r="AY1128" s="180" t="s">
        <v>139</v>
      </c>
    </row>
    <row r="1129" spans="1:65" s="14" customFormat="1">
      <c r="B1129" s="186"/>
      <c r="D1129" s="179" t="s">
        <v>150</v>
      </c>
      <c r="E1129" s="187" t="s">
        <v>1</v>
      </c>
      <c r="F1129" s="188" t="s">
        <v>729</v>
      </c>
      <c r="H1129" s="189">
        <v>134.66</v>
      </c>
      <c r="I1129" s="190"/>
      <c r="L1129" s="186"/>
      <c r="M1129" s="191"/>
      <c r="N1129" s="192"/>
      <c r="O1129" s="192"/>
      <c r="P1129" s="192"/>
      <c r="Q1129" s="192"/>
      <c r="R1129" s="192"/>
      <c r="S1129" s="192"/>
      <c r="T1129" s="193"/>
      <c r="AT1129" s="187" t="s">
        <v>150</v>
      </c>
      <c r="AU1129" s="187" t="s">
        <v>86</v>
      </c>
      <c r="AV1129" s="14" t="s">
        <v>86</v>
      </c>
      <c r="AW1129" s="14" t="s">
        <v>29</v>
      </c>
      <c r="AX1129" s="14" t="s">
        <v>73</v>
      </c>
      <c r="AY1129" s="187" t="s">
        <v>139</v>
      </c>
    </row>
    <row r="1130" spans="1:65" s="13" customFormat="1">
      <c r="B1130" s="178"/>
      <c r="D1130" s="179" t="s">
        <v>150</v>
      </c>
      <c r="E1130" s="180" t="s">
        <v>1</v>
      </c>
      <c r="F1130" s="181" t="s">
        <v>838</v>
      </c>
      <c r="H1130" s="180" t="s">
        <v>1</v>
      </c>
      <c r="I1130" s="182"/>
      <c r="L1130" s="178"/>
      <c r="M1130" s="183"/>
      <c r="N1130" s="184"/>
      <c r="O1130" s="184"/>
      <c r="P1130" s="184"/>
      <c r="Q1130" s="184"/>
      <c r="R1130" s="184"/>
      <c r="S1130" s="184"/>
      <c r="T1130" s="185"/>
      <c r="AT1130" s="180" t="s">
        <v>150</v>
      </c>
      <c r="AU1130" s="180" t="s">
        <v>86</v>
      </c>
      <c r="AV1130" s="13" t="s">
        <v>80</v>
      </c>
      <c r="AW1130" s="13" t="s">
        <v>29</v>
      </c>
      <c r="AX1130" s="13" t="s">
        <v>73</v>
      </c>
      <c r="AY1130" s="180" t="s">
        <v>139</v>
      </c>
    </row>
    <row r="1131" spans="1:65" s="14" customFormat="1">
      <c r="B1131" s="186"/>
      <c r="D1131" s="179" t="s">
        <v>150</v>
      </c>
      <c r="E1131" s="187" t="s">
        <v>1</v>
      </c>
      <c r="F1131" s="188" t="s">
        <v>839</v>
      </c>
      <c r="H1131" s="189">
        <v>35.19</v>
      </c>
      <c r="I1131" s="190"/>
      <c r="L1131" s="186"/>
      <c r="M1131" s="191"/>
      <c r="N1131" s="192"/>
      <c r="O1131" s="192"/>
      <c r="P1131" s="192"/>
      <c r="Q1131" s="192"/>
      <c r="R1131" s="192"/>
      <c r="S1131" s="192"/>
      <c r="T1131" s="193"/>
      <c r="AT1131" s="187" t="s">
        <v>150</v>
      </c>
      <c r="AU1131" s="187" t="s">
        <v>86</v>
      </c>
      <c r="AV1131" s="14" t="s">
        <v>86</v>
      </c>
      <c r="AW1131" s="14" t="s">
        <v>29</v>
      </c>
      <c r="AX1131" s="14" t="s">
        <v>73</v>
      </c>
      <c r="AY1131" s="187" t="s">
        <v>139</v>
      </c>
    </row>
    <row r="1132" spans="1:65" s="16" customFormat="1">
      <c r="B1132" s="202"/>
      <c r="D1132" s="179" t="s">
        <v>150</v>
      </c>
      <c r="E1132" s="203" t="s">
        <v>1</v>
      </c>
      <c r="F1132" s="204" t="s">
        <v>232</v>
      </c>
      <c r="H1132" s="205">
        <v>300.08</v>
      </c>
      <c r="I1132" s="206"/>
      <c r="L1132" s="202"/>
      <c r="M1132" s="207"/>
      <c r="N1132" s="208"/>
      <c r="O1132" s="208"/>
      <c r="P1132" s="208"/>
      <c r="Q1132" s="208"/>
      <c r="R1132" s="208"/>
      <c r="S1132" s="208"/>
      <c r="T1132" s="209"/>
      <c r="AT1132" s="203" t="s">
        <v>150</v>
      </c>
      <c r="AU1132" s="203" t="s">
        <v>86</v>
      </c>
      <c r="AV1132" s="16" t="s">
        <v>156</v>
      </c>
      <c r="AW1132" s="16" t="s">
        <v>29</v>
      </c>
      <c r="AX1132" s="16" t="s">
        <v>73</v>
      </c>
      <c r="AY1132" s="203" t="s">
        <v>139</v>
      </c>
    </row>
    <row r="1133" spans="1:65" s="15" customFormat="1">
      <c r="B1133" s="194"/>
      <c r="D1133" s="179" t="s">
        <v>150</v>
      </c>
      <c r="E1133" s="195" t="s">
        <v>1</v>
      </c>
      <c r="F1133" s="196" t="s">
        <v>153</v>
      </c>
      <c r="H1133" s="197">
        <v>300.08</v>
      </c>
      <c r="I1133" s="198"/>
      <c r="L1133" s="194"/>
      <c r="M1133" s="199"/>
      <c r="N1133" s="200"/>
      <c r="O1133" s="200"/>
      <c r="P1133" s="200"/>
      <c r="Q1133" s="200"/>
      <c r="R1133" s="200"/>
      <c r="S1133" s="200"/>
      <c r="T1133" s="201"/>
      <c r="AT1133" s="195" t="s">
        <v>150</v>
      </c>
      <c r="AU1133" s="195" t="s">
        <v>86</v>
      </c>
      <c r="AV1133" s="15" t="s">
        <v>145</v>
      </c>
      <c r="AW1133" s="15" t="s">
        <v>29</v>
      </c>
      <c r="AX1133" s="15" t="s">
        <v>80</v>
      </c>
      <c r="AY1133" s="195" t="s">
        <v>139</v>
      </c>
    </row>
    <row r="1134" spans="1:65" s="2" customFormat="1" ht="37.9" customHeight="1">
      <c r="A1134" s="33"/>
      <c r="B1134" s="152"/>
      <c r="C1134" s="153" t="s">
        <v>1178</v>
      </c>
      <c r="D1134" s="153" t="s">
        <v>141</v>
      </c>
      <c r="E1134" s="154" t="s">
        <v>1179</v>
      </c>
      <c r="F1134" s="155" t="s">
        <v>1180</v>
      </c>
      <c r="G1134" s="156" t="s">
        <v>144</v>
      </c>
      <c r="H1134" s="157">
        <v>26.51</v>
      </c>
      <c r="I1134" s="158"/>
      <c r="J1134" s="159">
        <f>ROUND(I1134*H1134,2)</f>
        <v>0</v>
      </c>
      <c r="K1134" s="160"/>
      <c r="L1134" s="34"/>
      <c r="M1134" s="161" t="s">
        <v>1</v>
      </c>
      <c r="N1134" s="162" t="s">
        <v>39</v>
      </c>
      <c r="O1134" s="62"/>
      <c r="P1134" s="163">
        <f>O1134*H1134</f>
        <v>0</v>
      </c>
      <c r="Q1134" s="163">
        <v>0</v>
      </c>
      <c r="R1134" s="163">
        <f>Q1134*H1134</f>
        <v>0</v>
      </c>
      <c r="S1134" s="163">
        <v>0</v>
      </c>
      <c r="T1134" s="164">
        <f>S1134*H1134</f>
        <v>0</v>
      </c>
      <c r="U1134" s="33"/>
      <c r="V1134" s="33"/>
      <c r="W1134" s="33"/>
      <c r="X1134" s="33"/>
      <c r="Y1134" s="33"/>
      <c r="Z1134" s="33"/>
      <c r="AA1134" s="33"/>
      <c r="AB1134" s="33"/>
      <c r="AC1134" s="33"/>
      <c r="AD1134" s="33"/>
      <c r="AE1134" s="33"/>
      <c r="AR1134" s="165" t="s">
        <v>175</v>
      </c>
      <c r="AT1134" s="165" t="s">
        <v>141</v>
      </c>
      <c r="AU1134" s="165" t="s">
        <v>86</v>
      </c>
      <c r="AY1134" s="18" t="s">
        <v>139</v>
      </c>
      <c r="BE1134" s="166">
        <f>IF(N1134="základná",J1134,0)</f>
        <v>0</v>
      </c>
      <c r="BF1134" s="166">
        <f>IF(N1134="znížená",J1134,0)</f>
        <v>0</v>
      </c>
      <c r="BG1134" s="166">
        <f>IF(N1134="zákl. prenesená",J1134,0)</f>
        <v>0</v>
      </c>
      <c r="BH1134" s="166">
        <f>IF(N1134="zníž. prenesená",J1134,0)</f>
        <v>0</v>
      </c>
      <c r="BI1134" s="166">
        <f>IF(N1134="nulová",J1134,0)</f>
        <v>0</v>
      </c>
      <c r="BJ1134" s="18" t="s">
        <v>86</v>
      </c>
      <c r="BK1134" s="166">
        <f>ROUND(I1134*H1134,2)</f>
        <v>0</v>
      </c>
      <c r="BL1134" s="18" t="s">
        <v>175</v>
      </c>
      <c r="BM1134" s="165" t="s">
        <v>1181</v>
      </c>
    </row>
    <row r="1135" spans="1:65" s="13" customFormat="1">
      <c r="B1135" s="178"/>
      <c r="D1135" s="179" t="s">
        <v>150</v>
      </c>
      <c r="E1135" s="180" t="s">
        <v>1</v>
      </c>
      <c r="F1135" s="181" t="s">
        <v>721</v>
      </c>
      <c r="H1135" s="180" t="s">
        <v>1</v>
      </c>
      <c r="I1135" s="182"/>
      <c r="L1135" s="178"/>
      <c r="M1135" s="183"/>
      <c r="N1135" s="184"/>
      <c r="O1135" s="184"/>
      <c r="P1135" s="184"/>
      <c r="Q1135" s="184"/>
      <c r="R1135" s="184"/>
      <c r="S1135" s="184"/>
      <c r="T1135" s="185"/>
      <c r="AT1135" s="180" t="s">
        <v>150</v>
      </c>
      <c r="AU1135" s="180" t="s">
        <v>86</v>
      </c>
      <c r="AV1135" s="13" t="s">
        <v>80</v>
      </c>
      <c r="AW1135" s="13" t="s">
        <v>29</v>
      </c>
      <c r="AX1135" s="13" t="s">
        <v>73</v>
      </c>
      <c r="AY1135" s="180" t="s">
        <v>139</v>
      </c>
    </row>
    <row r="1136" spans="1:65" s="13" customFormat="1">
      <c r="B1136" s="178"/>
      <c r="D1136" s="179" t="s">
        <v>150</v>
      </c>
      <c r="E1136" s="180" t="s">
        <v>1</v>
      </c>
      <c r="F1136" s="181" t="s">
        <v>722</v>
      </c>
      <c r="H1136" s="180" t="s">
        <v>1</v>
      </c>
      <c r="I1136" s="182"/>
      <c r="L1136" s="178"/>
      <c r="M1136" s="183"/>
      <c r="N1136" s="184"/>
      <c r="O1136" s="184"/>
      <c r="P1136" s="184"/>
      <c r="Q1136" s="184"/>
      <c r="R1136" s="184"/>
      <c r="S1136" s="184"/>
      <c r="T1136" s="185"/>
      <c r="AT1136" s="180" t="s">
        <v>150</v>
      </c>
      <c r="AU1136" s="180" t="s">
        <v>86</v>
      </c>
      <c r="AV1136" s="13" t="s">
        <v>80</v>
      </c>
      <c r="AW1136" s="13" t="s">
        <v>29</v>
      </c>
      <c r="AX1136" s="13" t="s">
        <v>73</v>
      </c>
      <c r="AY1136" s="180" t="s">
        <v>139</v>
      </c>
    </row>
    <row r="1137" spans="1:65" s="14" customFormat="1">
      <c r="B1137" s="186"/>
      <c r="D1137" s="179" t="s">
        <v>150</v>
      </c>
      <c r="E1137" s="187" t="s">
        <v>1</v>
      </c>
      <c r="F1137" s="188" t="s">
        <v>723</v>
      </c>
      <c r="H1137" s="189">
        <v>26.51</v>
      </c>
      <c r="I1137" s="190"/>
      <c r="L1137" s="186"/>
      <c r="M1137" s="191"/>
      <c r="N1137" s="192"/>
      <c r="O1137" s="192"/>
      <c r="P1137" s="192"/>
      <c r="Q1137" s="192"/>
      <c r="R1137" s="192"/>
      <c r="S1137" s="192"/>
      <c r="T1137" s="193"/>
      <c r="AT1137" s="187" t="s">
        <v>150</v>
      </c>
      <c r="AU1137" s="187" t="s">
        <v>86</v>
      </c>
      <c r="AV1137" s="14" t="s">
        <v>86</v>
      </c>
      <c r="AW1137" s="14" t="s">
        <v>29</v>
      </c>
      <c r="AX1137" s="14" t="s">
        <v>73</v>
      </c>
      <c r="AY1137" s="187" t="s">
        <v>139</v>
      </c>
    </row>
    <row r="1138" spans="1:65" s="16" customFormat="1">
      <c r="B1138" s="202"/>
      <c r="D1138" s="179" t="s">
        <v>150</v>
      </c>
      <c r="E1138" s="203" t="s">
        <v>1</v>
      </c>
      <c r="F1138" s="204" t="s">
        <v>232</v>
      </c>
      <c r="H1138" s="205">
        <v>26.51</v>
      </c>
      <c r="I1138" s="206"/>
      <c r="L1138" s="202"/>
      <c r="M1138" s="207"/>
      <c r="N1138" s="208"/>
      <c r="O1138" s="208"/>
      <c r="P1138" s="208"/>
      <c r="Q1138" s="208"/>
      <c r="R1138" s="208"/>
      <c r="S1138" s="208"/>
      <c r="T1138" s="209"/>
      <c r="AT1138" s="203" t="s">
        <v>150</v>
      </c>
      <c r="AU1138" s="203" t="s">
        <v>86</v>
      </c>
      <c r="AV1138" s="16" t="s">
        <v>156</v>
      </c>
      <c r="AW1138" s="16" t="s">
        <v>29</v>
      </c>
      <c r="AX1138" s="16" t="s">
        <v>73</v>
      </c>
      <c r="AY1138" s="203" t="s">
        <v>139</v>
      </c>
    </row>
    <row r="1139" spans="1:65" s="15" customFormat="1">
      <c r="B1139" s="194"/>
      <c r="D1139" s="179" t="s">
        <v>150</v>
      </c>
      <c r="E1139" s="195" t="s">
        <v>1</v>
      </c>
      <c r="F1139" s="196" t="s">
        <v>153</v>
      </c>
      <c r="H1139" s="197">
        <v>26.51</v>
      </c>
      <c r="I1139" s="198"/>
      <c r="L1139" s="194"/>
      <c r="M1139" s="199"/>
      <c r="N1139" s="200"/>
      <c r="O1139" s="200"/>
      <c r="P1139" s="200"/>
      <c r="Q1139" s="200"/>
      <c r="R1139" s="200"/>
      <c r="S1139" s="200"/>
      <c r="T1139" s="201"/>
      <c r="AT1139" s="195" t="s">
        <v>150</v>
      </c>
      <c r="AU1139" s="195" t="s">
        <v>86</v>
      </c>
      <c r="AV1139" s="15" t="s">
        <v>145</v>
      </c>
      <c r="AW1139" s="15" t="s">
        <v>29</v>
      </c>
      <c r="AX1139" s="15" t="s">
        <v>80</v>
      </c>
      <c r="AY1139" s="195" t="s">
        <v>139</v>
      </c>
    </row>
    <row r="1140" spans="1:65" s="2" customFormat="1" ht="24.2" customHeight="1">
      <c r="A1140" s="33"/>
      <c r="B1140" s="152"/>
      <c r="C1140" s="153" t="s">
        <v>864</v>
      </c>
      <c r="D1140" s="153" t="s">
        <v>141</v>
      </c>
      <c r="E1140" s="154" t="s">
        <v>1182</v>
      </c>
      <c r="F1140" s="155" t="s">
        <v>1183</v>
      </c>
      <c r="G1140" s="156" t="s">
        <v>144</v>
      </c>
      <c r="H1140" s="157">
        <v>31.661999999999999</v>
      </c>
      <c r="I1140" s="158"/>
      <c r="J1140" s="159">
        <f>ROUND(I1140*H1140,2)</f>
        <v>0</v>
      </c>
      <c r="K1140" s="160"/>
      <c r="L1140" s="34"/>
      <c r="M1140" s="161" t="s">
        <v>1</v>
      </c>
      <c r="N1140" s="162" t="s">
        <v>39</v>
      </c>
      <c r="O1140" s="62"/>
      <c r="P1140" s="163">
        <f>O1140*H1140</f>
        <v>0</v>
      </c>
      <c r="Q1140" s="163">
        <v>0</v>
      </c>
      <c r="R1140" s="163">
        <f>Q1140*H1140</f>
        <v>0</v>
      </c>
      <c r="S1140" s="163">
        <v>0</v>
      </c>
      <c r="T1140" s="164">
        <f>S1140*H1140</f>
        <v>0</v>
      </c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R1140" s="165" t="s">
        <v>175</v>
      </c>
      <c r="AT1140" s="165" t="s">
        <v>141</v>
      </c>
      <c r="AU1140" s="165" t="s">
        <v>86</v>
      </c>
      <c r="AY1140" s="18" t="s">
        <v>139</v>
      </c>
      <c r="BE1140" s="166">
        <f>IF(N1140="základná",J1140,0)</f>
        <v>0</v>
      </c>
      <c r="BF1140" s="166">
        <f>IF(N1140="znížená",J1140,0)</f>
        <v>0</v>
      </c>
      <c r="BG1140" s="166">
        <f>IF(N1140="zákl. prenesená",J1140,0)</f>
        <v>0</v>
      </c>
      <c r="BH1140" s="166">
        <f>IF(N1140="zníž. prenesená",J1140,0)</f>
        <v>0</v>
      </c>
      <c r="BI1140" s="166">
        <f>IF(N1140="nulová",J1140,0)</f>
        <v>0</v>
      </c>
      <c r="BJ1140" s="18" t="s">
        <v>86</v>
      </c>
      <c r="BK1140" s="166">
        <f>ROUND(I1140*H1140,2)</f>
        <v>0</v>
      </c>
      <c r="BL1140" s="18" t="s">
        <v>175</v>
      </c>
      <c r="BM1140" s="165" t="s">
        <v>1184</v>
      </c>
    </row>
    <row r="1141" spans="1:65" s="13" customFormat="1">
      <c r="B1141" s="178"/>
      <c r="D1141" s="179" t="s">
        <v>150</v>
      </c>
      <c r="E1141" s="180" t="s">
        <v>1</v>
      </c>
      <c r="F1141" s="181" t="s">
        <v>721</v>
      </c>
      <c r="H1141" s="180" t="s">
        <v>1</v>
      </c>
      <c r="I1141" s="182"/>
      <c r="L1141" s="178"/>
      <c r="M1141" s="183"/>
      <c r="N1141" s="184"/>
      <c r="O1141" s="184"/>
      <c r="P1141" s="184"/>
      <c r="Q1141" s="184"/>
      <c r="R1141" s="184"/>
      <c r="S1141" s="184"/>
      <c r="T1141" s="185"/>
      <c r="AT1141" s="180" t="s">
        <v>150</v>
      </c>
      <c r="AU1141" s="180" t="s">
        <v>86</v>
      </c>
      <c r="AV1141" s="13" t="s">
        <v>80</v>
      </c>
      <c r="AW1141" s="13" t="s">
        <v>29</v>
      </c>
      <c r="AX1141" s="13" t="s">
        <v>73</v>
      </c>
      <c r="AY1141" s="180" t="s">
        <v>139</v>
      </c>
    </row>
    <row r="1142" spans="1:65" s="13" customFormat="1">
      <c r="B1142" s="178"/>
      <c r="D1142" s="179" t="s">
        <v>150</v>
      </c>
      <c r="E1142" s="180" t="s">
        <v>1</v>
      </c>
      <c r="F1142" s="181" t="s">
        <v>731</v>
      </c>
      <c r="H1142" s="180" t="s">
        <v>1</v>
      </c>
      <c r="I1142" s="182"/>
      <c r="L1142" s="178"/>
      <c r="M1142" s="183"/>
      <c r="N1142" s="184"/>
      <c r="O1142" s="184"/>
      <c r="P1142" s="184"/>
      <c r="Q1142" s="184"/>
      <c r="R1142" s="184"/>
      <c r="S1142" s="184"/>
      <c r="T1142" s="185"/>
      <c r="AT1142" s="180" t="s">
        <v>150</v>
      </c>
      <c r="AU1142" s="180" t="s">
        <v>86</v>
      </c>
      <c r="AV1142" s="13" t="s">
        <v>80</v>
      </c>
      <c r="AW1142" s="13" t="s">
        <v>29</v>
      </c>
      <c r="AX1142" s="13" t="s">
        <v>73</v>
      </c>
      <c r="AY1142" s="180" t="s">
        <v>139</v>
      </c>
    </row>
    <row r="1143" spans="1:65" s="14" customFormat="1">
      <c r="B1143" s="186"/>
      <c r="D1143" s="179" t="s">
        <v>150</v>
      </c>
      <c r="E1143" s="187" t="s">
        <v>1</v>
      </c>
      <c r="F1143" s="188" t="s">
        <v>1185</v>
      </c>
      <c r="H1143" s="189">
        <v>16.611999999999998</v>
      </c>
      <c r="I1143" s="190"/>
      <c r="L1143" s="186"/>
      <c r="M1143" s="191"/>
      <c r="N1143" s="192"/>
      <c r="O1143" s="192"/>
      <c r="P1143" s="192"/>
      <c r="Q1143" s="192"/>
      <c r="R1143" s="192"/>
      <c r="S1143" s="192"/>
      <c r="T1143" s="193"/>
      <c r="AT1143" s="187" t="s">
        <v>150</v>
      </c>
      <c r="AU1143" s="187" t="s">
        <v>86</v>
      </c>
      <c r="AV1143" s="14" t="s">
        <v>86</v>
      </c>
      <c r="AW1143" s="14" t="s">
        <v>29</v>
      </c>
      <c r="AX1143" s="14" t="s">
        <v>73</v>
      </c>
      <c r="AY1143" s="187" t="s">
        <v>139</v>
      </c>
    </row>
    <row r="1144" spans="1:65" s="14" customFormat="1">
      <c r="B1144" s="186"/>
      <c r="D1144" s="179" t="s">
        <v>150</v>
      </c>
      <c r="E1144" s="187" t="s">
        <v>1</v>
      </c>
      <c r="F1144" s="188" t="s">
        <v>1186</v>
      </c>
      <c r="H1144" s="189">
        <v>15.05</v>
      </c>
      <c r="I1144" s="190"/>
      <c r="L1144" s="186"/>
      <c r="M1144" s="191"/>
      <c r="N1144" s="192"/>
      <c r="O1144" s="192"/>
      <c r="P1144" s="192"/>
      <c r="Q1144" s="192"/>
      <c r="R1144" s="192"/>
      <c r="S1144" s="192"/>
      <c r="T1144" s="193"/>
      <c r="AT1144" s="187" t="s">
        <v>150</v>
      </c>
      <c r="AU1144" s="187" t="s">
        <v>86</v>
      </c>
      <c r="AV1144" s="14" t="s">
        <v>86</v>
      </c>
      <c r="AW1144" s="14" t="s">
        <v>29</v>
      </c>
      <c r="AX1144" s="14" t="s">
        <v>73</v>
      </c>
      <c r="AY1144" s="187" t="s">
        <v>139</v>
      </c>
    </row>
    <row r="1145" spans="1:65" s="15" customFormat="1">
      <c r="B1145" s="194"/>
      <c r="D1145" s="179" t="s">
        <v>150</v>
      </c>
      <c r="E1145" s="195" t="s">
        <v>1</v>
      </c>
      <c r="F1145" s="196" t="s">
        <v>153</v>
      </c>
      <c r="H1145" s="197">
        <v>31.661999999999999</v>
      </c>
      <c r="I1145" s="198"/>
      <c r="L1145" s="194"/>
      <c r="M1145" s="199"/>
      <c r="N1145" s="200"/>
      <c r="O1145" s="200"/>
      <c r="P1145" s="200"/>
      <c r="Q1145" s="200"/>
      <c r="R1145" s="200"/>
      <c r="S1145" s="200"/>
      <c r="T1145" s="201"/>
      <c r="AT1145" s="195" t="s">
        <v>150</v>
      </c>
      <c r="AU1145" s="195" t="s">
        <v>86</v>
      </c>
      <c r="AV1145" s="15" t="s">
        <v>145</v>
      </c>
      <c r="AW1145" s="15" t="s">
        <v>29</v>
      </c>
      <c r="AX1145" s="15" t="s">
        <v>80</v>
      </c>
      <c r="AY1145" s="195" t="s">
        <v>139</v>
      </c>
    </row>
    <row r="1146" spans="1:65" s="2" customFormat="1" ht="24.2" customHeight="1">
      <c r="A1146" s="33"/>
      <c r="B1146" s="152"/>
      <c r="C1146" s="153" t="s">
        <v>1187</v>
      </c>
      <c r="D1146" s="153" t="s">
        <v>141</v>
      </c>
      <c r="E1146" s="154" t="s">
        <v>1188</v>
      </c>
      <c r="F1146" s="155" t="s">
        <v>1189</v>
      </c>
      <c r="G1146" s="156" t="s">
        <v>144</v>
      </c>
      <c r="H1146" s="157">
        <v>5.7190000000000003</v>
      </c>
      <c r="I1146" s="158"/>
      <c r="J1146" s="159">
        <f>ROUND(I1146*H1146,2)</f>
        <v>0</v>
      </c>
      <c r="K1146" s="160"/>
      <c r="L1146" s="34"/>
      <c r="M1146" s="161" t="s">
        <v>1</v>
      </c>
      <c r="N1146" s="162" t="s">
        <v>39</v>
      </c>
      <c r="O1146" s="62"/>
      <c r="P1146" s="163">
        <f>O1146*H1146</f>
        <v>0</v>
      </c>
      <c r="Q1146" s="163">
        <v>0</v>
      </c>
      <c r="R1146" s="163">
        <f>Q1146*H1146</f>
        <v>0</v>
      </c>
      <c r="S1146" s="163">
        <v>0</v>
      </c>
      <c r="T1146" s="164">
        <f>S1146*H1146</f>
        <v>0</v>
      </c>
      <c r="U1146" s="33"/>
      <c r="V1146" s="33"/>
      <c r="W1146" s="33"/>
      <c r="X1146" s="33"/>
      <c r="Y1146" s="33"/>
      <c r="Z1146" s="33"/>
      <c r="AA1146" s="33"/>
      <c r="AB1146" s="33"/>
      <c r="AC1146" s="33"/>
      <c r="AD1146" s="33"/>
      <c r="AE1146" s="33"/>
      <c r="AR1146" s="165" t="s">
        <v>175</v>
      </c>
      <c r="AT1146" s="165" t="s">
        <v>141</v>
      </c>
      <c r="AU1146" s="165" t="s">
        <v>86</v>
      </c>
      <c r="AY1146" s="18" t="s">
        <v>139</v>
      </c>
      <c r="BE1146" s="166">
        <f>IF(N1146="základná",J1146,0)</f>
        <v>0</v>
      </c>
      <c r="BF1146" s="166">
        <f>IF(N1146="znížená",J1146,0)</f>
        <v>0</v>
      </c>
      <c r="BG1146" s="166">
        <f>IF(N1146="zákl. prenesená",J1146,0)</f>
        <v>0</v>
      </c>
      <c r="BH1146" s="166">
        <f>IF(N1146="zníž. prenesená",J1146,0)</f>
        <v>0</v>
      </c>
      <c r="BI1146" s="166">
        <f>IF(N1146="nulová",J1146,0)</f>
        <v>0</v>
      </c>
      <c r="BJ1146" s="18" t="s">
        <v>86</v>
      </c>
      <c r="BK1146" s="166">
        <f>ROUND(I1146*H1146,2)</f>
        <v>0</v>
      </c>
      <c r="BL1146" s="18" t="s">
        <v>175</v>
      </c>
      <c r="BM1146" s="165" t="s">
        <v>1190</v>
      </c>
    </row>
    <row r="1147" spans="1:65" s="13" customFormat="1">
      <c r="B1147" s="178"/>
      <c r="D1147" s="179" t="s">
        <v>150</v>
      </c>
      <c r="E1147" s="180" t="s">
        <v>1</v>
      </c>
      <c r="F1147" s="181" t="s">
        <v>1191</v>
      </c>
      <c r="H1147" s="180" t="s">
        <v>1</v>
      </c>
      <c r="I1147" s="182"/>
      <c r="L1147" s="178"/>
      <c r="M1147" s="183"/>
      <c r="N1147" s="184"/>
      <c r="O1147" s="184"/>
      <c r="P1147" s="184"/>
      <c r="Q1147" s="184"/>
      <c r="R1147" s="184"/>
      <c r="S1147" s="184"/>
      <c r="T1147" s="185"/>
      <c r="AT1147" s="180" t="s">
        <v>150</v>
      </c>
      <c r="AU1147" s="180" t="s">
        <v>86</v>
      </c>
      <c r="AV1147" s="13" t="s">
        <v>80</v>
      </c>
      <c r="AW1147" s="13" t="s">
        <v>29</v>
      </c>
      <c r="AX1147" s="13" t="s">
        <v>73</v>
      </c>
      <c r="AY1147" s="180" t="s">
        <v>139</v>
      </c>
    </row>
    <row r="1148" spans="1:65" s="13" customFormat="1">
      <c r="B1148" s="178"/>
      <c r="D1148" s="179" t="s">
        <v>150</v>
      </c>
      <c r="E1148" s="180" t="s">
        <v>1</v>
      </c>
      <c r="F1148" s="181" t="s">
        <v>1192</v>
      </c>
      <c r="H1148" s="180" t="s">
        <v>1</v>
      </c>
      <c r="I1148" s="182"/>
      <c r="L1148" s="178"/>
      <c r="M1148" s="183"/>
      <c r="N1148" s="184"/>
      <c r="O1148" s="184"/>
      <c r="P1148" s="184"/>
      <c r="Q1148" s="184"/>
      <c r="R1148" s="184"/>
      <c r="S1148" s="184"/>
      <c r="T1148" s="185"/>
      <c r="AT1148" s="180" t="s">
        <v>150</v>
      </c>
      <c r="AU1148" s="180" t="s">
        <v>86</v>
      </c>
      <c r="AV1148" s="13" t="s">
        <v>80</v>
      </c>
      <c r="AW1148" s="13" t="s">
        <v>29</v>
      </c>
      <c r="AX1148" s="13" t="s">
        <v>73</v>
      </c>
      <c r="AY1148" s="180" t="s">
        <v>139</v>
      </c>
    </row>
    <row r="1149" spans="1:65" s="14" customFormat="1">
      <c r="B1149" s="186"/>
      <c r="D1149" s="179" t="s">
        <v>150</v>
      </c>
      <c r="E1149" s="187" t="s">
        <v>1</v>
      </c>
      <c r="F1149" s="188" t="s">
        <v>1193</v>
      </c>
      <c r="H1149" s="189">
        <v>1.0580000000000001</v>
      </c>
      <c r="I1149" s="190"/>
      <c r="L1149" s="186"/>
      <c r="M1149" s="191"/>
      <c r="N1149" s="192"/>
      <c r="O1149" s="192"/>
      <c r="P1149" s="192"/>
      <c r="Q1149" s="192"/>
      <c r="R1149" s="192"/>
      <c r="S1149" s="192"/>
      <c r="T1149" s="193"/>
      <c r="AT1149" s="187" t="s">
        <v>150</v>
      </c>
      <c r="AU1149" s="187" t="s">
        <v>86</v>
      </c>
      <c r="AV1149" s="14" t="s">
        <v>86</v>
      </c>
      <c r="AW1149" s="14" t="s">
        <v>29</v>
      </c>
      <c r="AX1149" s="14" t="s">
        <v>73</v>
      </c>
      <c r="AY1149" s="187" t="s">
        <v>139</v>
      </c>
    </row>
    <row r="1150" spans="1:65" s="13" customFormat="1">
      <c r="B1150" s="178"/>
      <c r="D1150" s="179" t="s">
        <v>150</v>
      </c>
      <c r="E1150" s="180" t="s">
        <v>1</v>
      </c>
      <c r="F1150" s="181" t="s">
        <v>1194</v>
      </c>
      <c r="H1150" s="180" t="s">
        <v>1</v>
      </c>
      <c r="I1150" s="182"/>
      <c r="L1150" s="178"/>
      <c r="M1150" s="183"/>
      <c r="N1150" s="184"/>
      <c r="O1150" s="184"/>
      <c r="P1150" s="184"/>
      <c r="Q1150" s="184"/>
      <c r="R1150" s="184"/>
      <c r="S1150" s="184"/>
      <c r="T1150" s="185"/>
      <c r="AT1150" s="180" t="s">
        <v>150</v>
      </c>
      <c r="AU1150" s="180" t="s">
        <v>86</v>
      </c>
      <c r="AV1150" s="13" t="s">
        <v>80</v>
      </c>
      <c r="AW1150" s="13" t="s">
        <v>29</v>
      </c>
      <c r="AX1150" s="13" t="s">
        <v>73</v>
      </c>
      <c r="AY1150" s="180" t="s">
        <v>139</v>
      </c>
    </row>
    <row r="1151" spans="1:65" s="14" customFormat="1">
      <c r="B1151" s="186"/>
      <c r="D1151" s="179" t="s">
        <v>150</v>
      </c>
      <c r="E1151" s="187" t="s">
        <v>1</v>
      </c>
      <c r="F1151" s="188" t="s">
        <v>1195</v>
      </c>
      <c r="H1151" s="189">
        <v>1.216</v>
      </c>
      <c r="I1151" s="190"/>
      <c r="L1151" s="186"/>
      <c r="M1151" s="191"/>
      <c r="N1151" s="192"/>
      <c r="O1151" s="192"/>
      <c r="P1151" s="192"/>
      <c r="Q1151" s="192"/>
      <c r="R1151" s="192"/>
      <c r="S1151" s="192"/>
      <c r="T1151" s="193"/>
      <c r="AT1151" s="187" t="s">
        <v>150</v>
      </c>
      <c r="AU1151" s="187" t="s">
        <v>86</v>
      </c>
      <c r="AV1151" s="14" t="s">
        <v>86</v>
      </c>
      <c r="AW1151" s="14" t="s">
        <v>29</v>
      </c>
      <c r="AX1151" s="14" t="s">
        <v>73</v>
      </c>
      <c r="AY1151" s="187" t="s">
        <v>139</v>
      </c>
    </row>
    <row r="1152" spans="1:65" s="14" customFormat="1">
      <c r="B1152" s="186"/>
      <c r="D1152" s="179" t="s">
        <v>150</v>
      </c>
      <c r="E1152" s="187" t="s">
        <v>1</v>
      </c>
      <c r="F1152" s="188" t="s">
        <v>1196</v>
      </c>
      <c r="H1152" s="189">
        <v>0.77700000000000002</v>
      </c>
      <c r="I1152" s="190"/>
      <c r="L1152" s="186"/>
      <c r="M1152" s="191"/>
      <c r="N1152" s="192"/>
      <c r="O1152" s="192"/>
      <c r="P1152" s="192"/>
      <c r="Q1152" s="192"/>
      <c r="R1152" s="192"/>
      <c r="S1152" s="192"/>
      <c r="T1152" s="193"/>
      <c r="AT1152" s="187" t="s">
        <v>150</v>
      </c>
      <c r="AU1152" s="187" t="s">
        <v>86</v>
      </c>
      <c r="AV1152" s="14" t="s">
        <v>86</v>
      </c>
      <c r="AW1152" s="14" t="s">
        <v>29</v>
      </c>
      <c r="AX1152" s="14" t="s">
        <v>73</v>
      </c>
      <c r="AY1152" s="187" t="s">
        <v>139</v>
      </c>
    </row>
    <row r="1153" spans="1:65" s="13" customFormat="1">
      <c r="B1153" s="178"/>
      <c r="D1153" s="179" t="s">
        <v>150</v>
      </c>
      <c r="E1153" s="180" t="s">
        <v>1</v>
      </c>
      <c r="F1153" s="181" t="s">
        <v>1197</v>
      </c>
      <c r="H1153" s="180" t="s">
        <v>1</v>
      </c>
      <c r="I1153" s="182"/>
      <c r="L1153" s="178"/>
      <c r="M1153" s="183"/>
      <c r="N1153" s="184"/>
      <c r="O1153" s="184"/>
      <c r="P1153" s="184"/>
      <c r="Q1153" s="184"/>
      <c r="R1153" s="184"/>
      <c r="S1153" s="184"/>
      <c r="T1153" s="185"/>
      <c r="AT1153" s="180" t="s">
        <v>150</v>
      </c>
      <c r="AU1153" s="180" t="s">
        <v>86</v>
      </c>
      <c r="AV1153" s="13" t="s">
        <v>80</v>
      </c>
      <c r="AW1153" s="13" t="s">
        <v>29</v>
      </c>
      <c r="AX1153" s="13" t="s">
        <v>73</v>
      </c>
      <c r="AY1153" s="180" t="s">
        <v>139</v>
      </c>
    </row>
    <row r="1154" spans="1:65" s="14" customFormat="1">
      <c r="B1154" s="186"/>
      <c r="D1154" s="179" t="s">
        <v>150</v>
      </c>
      <c r="E1154" s="187" t="s">
        <v>1</v>
      </c>
      <c r="F1154" s="188" t="s">
        <v>1198</v>
      </c>
      <c r="H1154" s="189">
        <v>2.6680000000000001</v>
      </c>
      <c r="I1154" s="190"/>
      <c r="L1154" s="186"/>
      <c r="M1154" s="191"/>
      <c r="N1154" s="192"/>
      <c r="O1154" s="192"/>
      <c r="P1154" s="192"/>
      <c r="Q1154" s="192"/>
      <c r="R1154" s="192"/>
      <c r="S1154" s="192"/>
      <c r="T1154" s="193"/>
      <c r="AT1154" s="187" t="s">
        <v>150</v>
      </c>
      <c r="AU1154" s="187" t="s">
        <v>86</v>
      </c>
      <c r="AV1154" s="14" t="s">
        <v>86</v>
      </c>
      <c r="AW1154" s="14" t="s">
        <v>29</v>
      </c>
      <c r="AX1154" s="14" t="s">
        <v>73</v>
      </c>
      <c r="AY1154" s="187" t="s">
        <v>139</v>
      </c>
    </row>
    <row r="1155" spans="1:65" s="15" customFormat="1">
      <c r="B1155" s="194"/>
      <c r="D1155" s="179" t="s">
        <v>150</v>
      </c>
      <c r="E1155" s="195" t="s">
        <v>1</v>
      </c>
      <c r="F1155" s="196" t="s">
        <v>153</v>
      </c>
      <c r="H1155" s="197">
        <v>5.7190000000000003</v>
      </c>
      <c r="I1155" s="198"/>
      <c r="L1155" s="194"/>
      <c r="M1155" s="199"/>
      <c r="N1155" s="200"/>
      <c r="O1155" s="200"/>
      <c r="P1155" s="200"/>
      <c r="Q1155" s="200"/>
      <c r="R1155" s="200"/>
      <c r="S1155" s="200"/>
      <c r="T1155" s="201"/>
      <c r="AT1155" s="195" t="s">
        <v>150</v>
      </c>
      <c r="AU1155" s="195" t="s">
        <v>86</v>
      </c>
      <c r="AV1155" s="15" t="s">
        <v>145</v>
      </c>
      <c r="AW1155" s="15" t="s">
        <v>29</v>
      </c>
      <c r="AX1155" s="15" t="s">
        <v>80</v>
      </c>
      <c r="AY1155" s="195" t="s">
        <v>139</v>
      </c>
    </row>
    <row r="1156" spans="1:65" s="2" customFormat="1" ht="24.2" customHeight="1">
      <c r="A1156" s="33"/>
      <c r="B1156" s="152"/>
      <c r="C1156" s="153" t="s">
        <v>867</v>
      </c>
      <c r="D1156" s="153" t="s">
        <v>141</v>
      </c>
      <c r="E1156" s="154" t="s">
        <v>1199</v>
      </c>
      <c r="F1156" s="155" t="s">
        <v>1200</v>
      </c>
      <c r="G1156" s="156" t="s">
        <v>881</v>
      </c>
      <c r="H1156" s="210"/>
      <c r="I1156" s="158"/>
      <c r="J1156" s="159">
        <f>ROUND(I1156*H1156,2)</f>
        <v>0</v>
      </c>
      <c r="K1156" s="160"/>
      <c r="L1156" s="34"/>
      <c r="M1156" s="161" t="s">
        <v>1</v>
      </c>
      <c r="N1156" s="162" t="s">
        <v>39</v>
      </c>
      <c r="O1156" s="62"/>
      <c r="P1156" s="163">
        <f>O1156*H1156</f>
        <v>0</v>
      </c>
      <c r="Q1156" s="163">
        <v>0</v>
      </c>
      <c r="R1156" s="163">
        <f>Q1156*H1156</f>
        <v>0</v>
      </c>
      <c r="S1156" s="163">
        <v>0</v>
      </c>
      <c r="T1156" s="164">
        <f>S1156*H1156</f>
        <v>0</v>
      </c>
      <c r="U1156" s="33"/>
      <c r="V1156" s="33"/>
      <c r="W1156" s="33"/>
      <c r="X1156" s="33"/>
      <c r="Y1156" s="33"/>
      <c r="Z1156" s="33"/>
      <c r="AA1156" s="33"/>
      <c r="AB1156" s="33"/>
      <c r="AC1156" s="33"/>
      <c r="AD1156" s="33"/>
      <c r="AE1156" s="33"/>
      <c r="AR1156" s="165" t="s">
        <v>175</v>
      </c>
      <c r="AT1156" s="165" t="s">
        <v>141</v>
      </c>
      <c r="AU1156" s="165" t="s">
        <v>86</v>
      </c>
      <c r="AY1156" s="18" t="s">
        <v>139</v>
      </c>
      <c r="BE1156" s="166">
        <f>IF(N1156="základná",J1156,0)</f>
        <v>0</v>
      </c>
      <c r="BF1156" s="166">
        <f>IF(N1156="znížená",J1156,0)</f>
        <v>0</v>
      </c>
      <c r="BG1156" s="166">
        <f>IF(N1156="zákl. prenesená",J1156,0)</f>
        <v>0</v>
      </c>
      <c r="BH1156" s="166">
        <f>IF(N1156="zníž. prenesená",J1156,0)</f>
        <v>0</v>
      </c>
      <c r="BI1156" s="166">
        <f>IF(N1156="nulová",J1156,0)</f>
        <v>0</v>
      </c>
      <c r="BJ1156" s="18" t="s">
        <v>86</v>
      </c>
      <c r="BK1156" s="166">
        <f>ROUND(I1156*H1156,2)</f>
        <v>0</v>
      </c>
      <c r="BL1156" s="18" t="s">
        <v>175</v>
      </c>
      <c r="BM1156" s="165" t="s">
        <v>1201</v>
      </c>
    </row>
    <row r="1157" spans="1:65" s="12" customFormat="1" ht="22.9" customHeight="1">
      <c r="B1157" s="139"/>
      <c r="D1157" s="140" t="s">
        <v>72</v>
      </c>
      <c r="E1157" s="150" t="s">
        <v>1202</v>
      </c>
      <c r="F1157" s="150" t="s">
        <v>1203</v>
      </c>
      <c r="I1157" s="142"/>
      <c r="J1157" s="151">
        <f>BK1157</f>
        <v>0</v>
      </c>
      <c r="L1157" s="139"/>
      <c r="M1157" s="144"/>
      <c r="N1157" s="145"/>
      <c r="O1157" s="145"/>
      <c r="P1157" s="146">
        <f>SUM(P1158:P1193)</f>
        <v>0</v>
      </c>
      <c r="Q1157" s="145"/>
      <c r="R1157" s="146">
        <f>SUM(R1158:R1193)</f>
        <v>0</v>
      </c>
      <c r="S1157" s="145"/>
      <c r="T1157" s="147">
        <f>SUM(T1158:T1193)</f>
        <v>0</v>
      </c>
      <c r="AR1157" s="140" t="s">
        <v>86</v>
      </c>
      <c r="AT1157" s="148" t="s">
        <v>72</v>
      </c>
      <c r="AU1157" s="148" t="s">
        <v>80</v>
      </c>
      <c r="AY1157" s="140" t="s">
        <v>139</v>
      </c>
      <c r="BK1157" s="149">
        <f>SUM(BK1158:BK1193)</f>
        <v>0</v>
      </c>
    </row>
    <row r="1158" spans="1:65" s="2" customFormat="1" ht="66.75" customHeight="1">
      <c r="A1158" s="33"/>
      <c r="B1158" s="152"/>
      <c r="C1158" s="153" t="s">
        <v>1204</v>
      </c>
      <c r="D1158" s="153" t="s">
        <v>141</v>
      </c>
      <c r="E1158" s="154" t="s">
        <v>1205</v>
      </c>
      <c r="F1158" s="155" t="s">
        <v>1206</v>
      </c>
      <c r="G1158" s="156" t="s">
        <v>811</v>
      </c>
      <c r="H1158" s="157">
        <v>2</v>
      </c>
      <c r="I1158" s="158"/>
      <c r="J1158" s="159">
        <f t="shared" ref="J1158:J1193" si="60">ROUND(I1158*H1158,2)</f>
        <v>0</v>
      </c>
      <c r="K1158" s="160"/>
      <c r="L1158" s="34"/>
      <c r="M1158" s="161" t="s">
        <v>1</v>
      </c>
      <c r="N1158" s="162" t="s">
        <v>39</v>
      </c>
      <c r="O1158" s="62"/>
      <c r="P1158" s="163">
        <f t="shared" ref="P1158:P1193" si="61">O1158*H1158</f>
        <v>0</v>
      </c>
      <c r="Q1158" s="163">
        <v>0</v>
      </c>
      <c r="R1158" s="163">
        <f t="shared" ref="R1158:R1193" si="62">Q1158*H1158</f>
        <v>0</v>
      </c>
      <c r="S1158" s="163">
        <v>0</v>
      </c>
      <c r="T1158" s="164">
        <f t="shared" ref="T1158:T1193" si="63">S1158*H1158</f>
        <v>0</v>
      </c>
      <c r="U1158" s="33"/>
      <c r="V1158" s="33"/>
      <c r="W1158" s="33"/>
      <c r="X1158" s="33"/>
      <c r="Y1158" s="33"/>
      <c r="Z1158" s="33"/>
      <c r="AA1158" s="33"/>
      <c r="AB1158" s="33"/>
      <c r="AC1158" s="33"/>
      <c r="AD1158" s="33"/>
      <c r="AE1158" s="33"/>
      <c r="AR1158" s="165" t="s">
        <v>175</v>
      </c>
      <c r="AT1158" s="165" t="s">
        <v>141</v>
      </c>
      <c r="AU1158" s="165" t="s">
        <v>86</v>
      </c>
      <c r="AY1158" s="18" t="s">
        <v>139</v>
      </c>
      <c r="BE1158" s="166">
        <f t="shared" ref="BE1158:BE1193" si="64">IF(N1158="základná",J1158,0)</f>
        <v>0</v>
      </c>
      <c r="BF1158" s="166">
        <f t="shared" ref="BF1158:BF1193" si="65">IF(N1158="znížená",J1158,0)</f>
        <v>0</v>
      </c>
      <c r="BG1158" s="166">
        <f t="shared" ref="BG1158:BG1193" si="66">IF(N1158="zákl. prenesená",J1158,0)</f>
        <v>0</v>
      </c>
      <c r="BH1158" s="166">
        <f t="shared" ref="BH1158:BH1193" si="67">IF(N1158="zníž. prenesená",J1158,0)</f>
        <v>0</v>
      </c>
      <c r="BI1158" s="166">
        <f t="shared" ref="BI1158:BI1193" si="68">IF(N1158="nulová",J1158,0)</f>
        <v>0</v>
      </c>
      <c r="BJ1158" s="18" t="s">
        <v>86</v>
      </c>
      <c r="BK1158" s="166">
        <f t="shared" ref="BK1158:BK1193" si="69">ROUND(I1158*H1158,2)</f>
        <v>0</v>
      </c>
      <c r="BL1158" s="18" t="s">
        <v>175</v>
      </c>
      <c r="BM1158" s="165" t="s">
        <v>1207</v>
      </c>
    </row>
    <row r="1159" spans="1:65" s="2" customFormat="1" ht="66.75" customHeight="1">
      <c r="A1159" s="33"/>
      <c r="B1159" s="152"/>
      <c r="C1159" s="153" t="s">
        <v>871</v>
      </c>
      <c r="D1159" s="153" t="s">
        <v>141</v>
      </c>
      <c r="E1159" s="154" t="s">
        <v>1208</v>
      </c>
      <c r="F1159" s="155" t="s">
        <v>1209</v>
      </c>
      <c r="G1159" s="156" t="s">
        <v>811</v>
      </c>
      <c r="H1159" s="157">
        <v>3</v>
      </c>
      <c r="I1159" s="158"/>
      <c r="J1159" s="159">
        <f t="shared" si="60"/>
        <v>0</v>
      </c>
      <c r="K1159" s="160"/>
      <c r="L1159" s="34"/>
      <c r="M1159" s="161" t="s">
        <v>1</v>
      </c>
      <c r="N1159" s="162" t="s">
        <v>39</v>
      </c>
      <c r="O1159" s="62"/>
      <c r="P1159" s="163">
        <f t="shared" si="61"/>
        <v>0</v>
      </c>
      <c r="Q1159" s="163">
        <v>0</v>
      </c>
      <c r="R1159" s="163">
        <f t="shared" si="62"/>
        <v>0</v>
      </c>
      <c r="S1159" s="163">
        <v>0</v>
      </c>
      <c r="T1159" s="164">
        <f t="shared" si="63"/>
        <v>0</v>
      </c>
      <c r="U1159" s="33"/>
      <c r="V1159" s="33"/>
      <c r="W1159" s="33"/>
      <c r="X1159" s="33"/>
      <c r="Y1159" s="33"/>
      <c r="Z1159" s="33"/>
      <c r="AA1159" s="33"/>
      <c r="AB1159" s="33"/>
      <c r="AC1159" s="33"/>
      <c r="AD1159" s="33"/>
      <c r="AE1159" s="33"/>
      <c r="AR1159" s="165" t="s">
        <v>175</v>
      </c>
      <c r="AT1159" s="165" t="s">
        <v>141</v>
      </c>
      <c r="AU1159" s="165" t="s">
        <v>86</v>
      </c>
      <c r="AY1159" s="18" t="s">
        <v>139</v>
      </c>
      <c r="BE1159" s="166">
        <f t="shared" si="64"/>
        <v>0</v>
      </c>
      <c r="BF1159" s="166">
        <f t="shared" si="65"/>
        <v>0</v>
      </c>
      <c r="BG1159" s="166">
        <f t="shared" si="66"/>
        <v>0</v>
      </c>
      <c r="BH1159" s="166">
        <f t="shared" si="67"/>
        <v>0</v>
      </c>
      <c r="BI1159" s="166">
        <f t="shared" si="68"/>
        <v>0</v>
      </c>
      <c r="BJ1159" s="18" t="s">
        <v>86</v>
      </c>
      <c r="BK1159" s="166">
        <f t="shared" si="69"/>
        <v>0</v>
      </c>
      <c r="BL1159" s="18" t="s">
        <v>175</v>
      </c>
      <c r="BM1159" s="165" t="s">
        <v>1210</v>
      </c>
    </row>
    <row r="1160" spans="1:65" s="2" customFormat="1" ht="62.65" customHeight="1">
      <c r="A1160" s="33"/>
      <c r="B1160" s="152"/>
      <c r="C1160" s="153" t="s">
        <v>1211</v>
      </c>
      <c r="D1160" s="153" t="s">
        <v>141</v>
      </c>
      <c r="E1160" s="154" t="s">
        <v>1212</v>
      </c>
      <c r="F1160" s="155" t="s">
        <v>1213</v>
      </c>
      <c r="G1160" s="156" t="s">
        <v>811</v>
      </c>
      <c r="H1160" s="157">
        <v>2</v>
      </c>
      <c r="I1160" s="158"/>
      <c r="J1160" s="159">
        <f t="shared" si="60"/>
        <v>0</v>
      </c>
      <c r="K1160" s="160"/>
      <c r="L1160" s="34"/>
      <c r="M1160" s="161" t="s">
        <v>1</v>
      </c>
      <c r="N1160" s="162" t="s">
        <v>39</v>
      </c>
      <c r="O1160" s="62"/>
      <c r="P1160" s="163">
        <f t="shared" si="61"/>
        <v>0</v>
      </c>
      <c r="Q1160" s="163">
        <v>0</v>
      </c>
      <c r="R1160" s="163">
        <f t="shared" si="62"/>
        <v>0</v>
      </c>
      <c r="S1160" s="163">
        <v>0</v>
      </c>
      <c r="T1160" s="164">
        <f t="shared" si="63"/>
        <v>0</v>
      </c>
      <c r="U1160" s="33"/>
      <c r="V1160" s="33"/>
      <c r="W1160" s="33"/>
      <c r="X1160" s="33"/>
      <c r="Y1160" s="33"/>
      <c r="Z1160" s="33"/>
      <c r="AA1160" s="33"/>
      <c r="AB1160" s="33"/>
      <c r="AC1160" s="33"/>
      <c r="AD1160" s="33"/>
      <c r="AE1160" s="33"/>
      <c r="AR1160" s="165" t="s">
        <v>175</v>
      </c>
      <c r="AT1160" s="165" t="s">
        <v>141</v>
      </c>
      <c r="AU1160" s="165" t="s">
        <v>86</v>
      </c>
      <c r="AY1160" s="18" t="s">
        <v>139</v>
      </c>
      <c r="BE1160" s="166">
        <f t="shared" si="64"/>
        <v>0</v>
      </c>
      <c r="BF1160" s="166">
        <f t="shared" si="65"/>
        <v>0</v>
      </c>
      <c r="BG1160" s="166">
        <f t="shared" si="66"/>
        <v>0</v>
      </c>
      <c r="BH1160" s="166">
        <f t="shared" si="67"/>
        <v>0</v>
      </c>
      <c r="BI1160" s="166">
        <f t="shared" si="68"/>
        <v>0</v>
      </c>
      <c r="BJ1160" s="18" t="s">
        <v>86</v>
      </c>
      <c r="BK1160" s="166">
        <f t="shared" si="69"/>
        <v>0</v>
      </c>
      <c r="BL1160" s="18" t="s">
        <v>175</v>
      </c>
      <c r="BM1160" s="165" t="s">
        <v>1214</v>
      </c>
    </row>
    <row r="1161" spans="1:65" s="2" customFormat="1" ht="66.75" customHeight="1">
      <c r="A1161" s="33"/>
      <c r="B1161" s="152"/>
      <c r="C1161" s="153" t="s">
        <v>874</v>
      </c>
      <c r="D1161" s="153" t="s">
        <v>141</v>
      </c>
      <c r="E1161" s="154" t="s">
        <v>1215</v>
      </c>
      <c r="F1161" s="155" t="s">
        <v>1216</v>
      </c>
      <c r="G1161" s="156" t="s">
        <v>811</v>
      </c>
      <c r="H1161" s="157">
        <v>3</v>
      </c>
      <c r="I1161" s="158"/>
      <c r="J1161" s="159">
        <f t="shared" si="60"/>
        <v>0</v>
      </c>
      <c r="K1161" s="160"/>
      <c r="L1161" s="34"/>
      <c r="M1161" s="161" t="s">
        <v>1</v>
      </c>
      <c r="N1161" s="162" t="s">
        <v>39</v>
      </c>
      <c r="O1161" s="62"/>
      <c r="P1161" s="163">
        <f t="shared" si="61"/>
        <v>0</v>
      </c>
      <c r="Q1161" s="163">
        <v>0</v>
      </c>
      <c r="R1161" s="163">
        <f t="shared" si="62"/>
        <v>0</v>
      </c>
      <c r="S1161" s="163">
        <v>0</v>
      </c>
      <c r="T1161" s="164">
        <f t="shared" si="63"/>
        <v>0</v>
      </c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R1161" s="165" t="s">
        <v>175</v>
      </c>
      <c r="AT1161" s="165" t="s">
        <v>141</v>
      </c>
      <c r="AU1161" s="165" t="s">
        <v>86</v>
      </c>
      <c r="AY1161" s="18" t="s">
        <v>139</v>
      </c>
      <c r="BE1161" s="166">
        <f t="shared" si="64"/>
        <v>0</v>
      </c>
      <c r="BF1161" s="166">
        <f t="shared" si="65"/>
        <v>0</v>
      </c>
      <c r="BG1161" s="166">
        <f t="shared" si="66"/>
        <v>0</v>
      </c>
      <c r="BH1161" s="166">
        <f t="shared" si="67"/>
        <v>0</v>
      </c>
      <c r="BI1161" s="166">
        <f t="shared" si="68"/>
        <v>0</v>
      </c>
      <c r="BJ1161" s="18" t="s">
        <v>86</v>
      </c>
      <c r="BK1161" s="166">
        <f t="shared" si="69"/>
        <v>0</v>
      </c>
      <c r="BL1161" s="18" t="s">
        <v>175</v>
      </c>
      <c r="BM1161" s="165" t="s">
        <v>1217</v>
      </c>
    </row>
    <row r="1162" spans="1:65" s="2" customFormat="1" ht="66.75" customHeight="1">
      <c r="A1162" s="33"/>
      <c r="B1162" s="152"/>
      <c r="C1162" s="153" t="s">
        <v>1218</v>
      </c>
      <c r="D1162" s="153" t="s">
        <v>141</v>
      </c>
      <c r="E1162" s="154" t="s">
        <v>1219</v>
      </c>
      <c r="F1162" s="155" t="s">
        <v>1220</v>
      </c>
      <c r="G1162" s="156" t="s">
        <v>811</v>
      </c>
      <c r="H1162" s="157">
        <v>1</v>
      </c>
      <c r="I1162" s="158"/>
      <c r="J1162" s="159">
        <f t="shared" si="60"/>
        <v>0</v>
      </c>
      <c r="K1162" s="160"/>
      <c r="L1162" s="34"/>
      <c r="M1162" s="161" t="s">
        <v>1</v>
      </c>
      <c r="N1162" s="162" t="s">
        <v>39</v>
      </c>
      <c r="O1162" s="62"/>
      <c r="P1162" s="163">
        <f t="shared" si="61"/>
        <v>0</v>
      </c>
      <c r="Q1162" s="163">
        <v>0</v>
      </c>
      <c r="R1162" s="163">
        <f t="shared" si="62"/>
        <v>0</v>
      </c>
      <c r="S1162" s="163">
        <v>0</v>
      </c>
      <c r="T1162" s="164">
        <f t="shared" si="63"/>
        <v>0</v>
      </c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R1162" s="165" t="s">
        <v>175</v>
      </c>
      <c r="AT1162" s="165" t="s">
        <v>141</v>
      </c>
      <c r="AU1162" s="165" t="s">
        <v>86</v>
      </c>
      <c r="AY1162" s="18" t="s">
        <v>139</v>
      </c>
      <c r="BE1162" s="166">
        <f t="shared" si="64"/>
        <v>0</v>
      </c>
      <c r="BF1162" s="166">
        <f t="shared" si="65"/>
        <v>0</v>
      </c>
      <c r="BG1162" s="166">
        <f t="shared" si="66"/>
        <v>0</v>
      </c>
      <c r="BH1162" s="166">
        <f t="shared" si="67"/>
        <v>0</v>
      </c>
      <c r="BI1162" s="166">
        <f t="shared" si="68"/>
        <v>0</v>
      </c>
      <c r="BJ1162" s="18" t="s">
        <v>86</v>
      </c>
      <c r="BK1162" s="166">
        <f t="shared" si="69"/>
        <v>0</v>
      </c>
      <c r="BL1162" s="18" t="s">
        <v>175</v>
      </c>
      <c r="BM1162" s="165" t="s">
        <v>1221</v>
      </c>
    </row>
    <row r="1163" spans="1:65" s="2" customFormat="1" ht="66.75" customHeight="1">
      <c r="A1163" s="33"/>
      <c r="B1163" s="152"/>
      <c r="C1163" s="153" t="s">
        <v>878</v>
      </c>
      <c r="D1163" s="153" t="s">
        <v>141</v>
      </c>
      <c r="E1163" s="154" t="s">
        <v>1222</v>
      </c>
      <c r="F1163" s="155" t="s">
        <v>1223</v>
      </c>
      <c r="G1163" s="156" t="s">
        <v>811</v>
      </c>
      <c r="H1163" s="157">
        <v>6</v>
      </c>
      <c r="I1163" s="158"/>
      <c r="J1163" s="159">
        <f t="shared" si="60"/>
        <v>0</v>
      </c>
      <c r="K1163" s="160"/>
      <c r="L1163" s="34"/>
      <c r="M1163" s="161" t="s">
        <v>1</v>
      </c>
      <c r="N1163" s="162" t="s">
        <v>39</v>
      </c>
      <c r="O1163" s="62"/>
      <c r="P1163" s="163">
        <f t="shared" si="61"/>
        <v>0</v>
      </c>
      <c r="Q1163" s="163">
        <v>0</v>
      </c>
      <c r="R1163" s="163">
        <f t="shared" si="62"/>
        <v>0</v>
      </c>
      <c r="S1163" s="163">
        <v>0</v>
      </c>
      <c r="T1163" s="164">
        <f t="shared" si="63"/>
        <v>0</v>
      </c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R1163" s="165" t="s">
        <v>175</v>
      </c>
      <c r="AT1163" s="165" t="s">
        <v>141</v>
      </c>
      <c r="AU1163" s="165" t="s">
        <v>86</v>
      </c>
      <c r="AY1163" s="18" t="s">
        <v>139</v>
      </c>
      <c r="BE1163" s="166">
        <f t="shared" si="64"/>
        <v>0</v>
      </c>
      <c r="BF1163" s="166">
        <f t="shared" si="65"/>
        <v>0</v>
      </c>
      <c r="BG1163" s="166">
        <f t="shared" si="66"/>
        <v>0</v>
      </c>
      <c r="BH1163" s="166">
        <f t="shared" si="67"/>
        <v>0</v>
      </c>
      <c r="BI1163" s="166">
        <f t="shared" si="68"/>
        <v>0</v>
      </c>
      <c r="BJ1163" s="18" t="s">
        <v>86</v>
      </c>
      <c r="BK1163" s="166">
        <f t="shared" si="69"/>
        <v>0</v>
      </c>
      <c r="BL1163" s="18" t="s">
        <v>175</v>
      </c>
      <c r="BM1163" s="165" t="s">
        <v>1224</v>
      </c>
    </row>
    <row r="1164" spans="1:65" s="2" customFormat="1" ht="76.349999999999994" customHeight="1">
      <c r="A1164" s="33"/>
      <c r="B1164" s="152"/>
      <c r="C1164" s="153" t="s">
        <v>1225</v>
      </c>
      <c r="D1164" s="153" t="s">
        <v>141</v>
      </c>
      <c r="E1164" s="154" t="s">
        <v>1226</v>
      </c>
      <c r="F1164" s="155" t="s">
        <v>1227</v>
      </c>
      <c r="G1164" s="156" t="s">
        <v>811</v>
      </c>
      <c r="H1164" s="157">
        <v>1</v>
      </c>
      <c r="I1164" s="158"/>
      <c r="J1164" s="159">
        <f t="shared" si="60"/>
        <v>0</v>
      </c>
      <c r="K1164" s="160"/>
      <c r="L1164" s="34"/>
      <c r="M1164" s="161" t="s">
        <v>1</v>
      </c>
      <c r="N1164" s="162" t="s">
        <v>39</v>
      </c>
      <c r="O1164" s="62"/>
      <c r="P1164" s="163">
        <f t="shared" si="61"/>
        <v>0</v>
      </c>
      <c r="Q1164" s="163">
        <v>0</v>
      </c>
      <c r="R1164" s="163">
        <f t="shared" si="62"/>
        <v>0</v>
      </c>
      <c r="S1164" s="163">
        <v>0</v>
      </c>
      <c r="T1164" s="164">
        <f t="shared" si="63"/>
        <v>0</v>
      </c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R1164" s="165" t="s">
        <v>175</v>
      </c>
      <c r="AT1164" s="165" t="s">
        <v>141</v>
      </c>
      <c r="AU1164" s="165" t="s">
        <v>86</v>
      </c>
      <c r="AY1164" s="18" t="s">
        <v>139</v>
      </c>
      <c r="BE1164" s="166">
        <f t="shared" si="64"/>
        <v>0</v>
      </c>
      <c r="BF1164" s="166">
        <f t="shared" si="65"/>
        <v>0</v>
      </c>
      <c r="BG1164" s="166">
        <f t="shared" si="66"/>
        <v>0</v>
      </c>
      <c r="BH1164" s="166">
        <f t="shared" si="67"/>
        <v>0</v>
      </c>
      <c r="BI1164" s="166">
        <f t="shared" si="68"/>
        <v>0</v>
      </c>
      <c r="BJ1164" s="18" t="s">
        <v>86</v>
      </c>
      <c r="BK1164" s="166">
        <f t="shared" si="69"/>
        <v>0</v>
      </c>
      <c r="BL1164" s="18" t="s">
        <v>175</v>
      </c>
      <c r="BM1164" s="165" t="s">
        <v>1228</v>
      </c>
    </row>
    <row r="1165" spans="1:65" s="2" customFormat="1" ht="62.65" customHeight="1">
      <c r="A1165" s="33"/>
      <c r="B1165" s="152"/>
      <c r="C1165" s="153" t="s">
        <v>882</v>
      </c>
      <c r="D1165" s="153" t="s">
        <v>141</v>
      </c>
      <c r="E1165" s="154" t="s">
        <v>1229</v>
      </c>
      <c r="F1165" s="155" t="s">
        <v>1230</v>
      </c>
      <c r="G1165" s="156" t="s">
        <v>811</v>
      </c>
      <c r="H1165" s="157">
        <v>1</v>
      </c>
      <c r="I1165" s="158"/>
      <c r="J1165" s="159">
        <f t="shared" si="60"/>
        <v>0</v>
      </c>
      <c r="K1165" s="160"/>
      <c r="L1165" s="34"/>
      <c r="M1165" s="161" t="s">
        <v>1</v>
      </c>
      <c r="N1165" s="162" t="s">
        <v>39</v>
      </c>
      <c r="O1165" s="62"/>
      <c r="P1165" s="163">
        <f t="shared" si="61"/>
        <v>0</v>
      </c>
      <c r="Q1165" s="163">
        <v>0</v>
      </c>
      <c r="R1165" s="163">
        <f t="shared" si="62"/>
        <v>0</v>
      </c>
      <c r="S1165" s="163">
        <v>0</v>
      </c>
      <c r="T1165" s="164">
        <f t="shared" si="63"/>
        <v>0</v>
      </c>
      <c r="U1165" s="33"/>
      <c r="V1165" s="33"/>
      <c r="W1165" s="33"/>
      <c r="X1165" s="33"/>
      <c r="Y1165" s="33"/>
      <c r="Z1165" s="33"/>
      <c r="AA1165" s="33"/>
      <c r="AB1165" s="33"/>
      <c r="AC1165" s="33"/>
      <c r="AD1165" s="33"/>
      <c r="AE1165" s="33"/>
      <c r="AR1165" s="165" t="s">
        <v>175</v>
      </c>
      <c r="AT1165" s="165" t="s">
        <v>141</v>
      </c>
      <c r="AU1165" s="165" t="s">
        <v>86</v>
      </c>
      <c r="AY1165" s="18" t="s">
        <v>139</v>
      </c>
      <c r="BE1165" s="166">
        <f t="shared" si="64"/>
        <v>0</v>
      </c>
      <c r="BF1165" s="166">
        <f t="shared" si="65"/>
        <v>0</v>
      </c>
      <c r="BG1165" s="166">
        <f t="shared" si="66"/>
        <v>0</v>
      </c>
      <c r="BH1165" s="166">
        <f t="shared" si="67"/>
        <v>0</v>
      </c>
      <c r="BI1165" s="166">
        <f t="shared" si="68"/>
        <v>0</v>
      </c>
      <c r="BJ1165" s="18" t="s">
        <v>86</v>
      </c>
      <c r="BK1165" s="166">
        <f t="shared" si="69"/>
        <v>0</v>
      </c>
      <c r="BL1165" s="18" t="s">
        <v>175</v>
      </c>
      <c r="BM1165" s="165" t="s">
        <v>1231</v>
      </c>
    </row>
    <row r="1166" spans="1:65" s="2" customFormat="1" ht="66.75" customHeight="1">
      <c r="A1166" s="33"/>
      <c r="B1166" s="152"/>
      <c r="C1166" s="153" t="s">
        <v>1232</v>
      </c>
      <c r="D1166" s="153" t="s">
        <v>141</v>
      </c>
      <c r="E1166" s="154" t="s">
        <v>1233</v>
      </c>
      <c r="F1166" s="155" t="s">
        <v>1234</v>
      </c>
      <c r="G1166" s="156" t="s">
        <v>811</v>
      </c>
      <c r="H1166" s="157">
        <v>1</v>
      </c>
      <c r="I1166" s="158"/>
      <c r="J1166" s="159">
        <f t="shared" si="60"/>
        <v>0</v>
      </c>
      <c r="K1166" s="160"/>
      <c r="L1166" s="34"/>
      <c r="M1166" s="161" t="s">
        <v>1</v>
      </c>
      <c r="N1166" s="162" t="s">
        <v>39</v>
      </c>
      <c r="O1166" s="62"/>
      <c r="P1166" s="163">
        <f t="shared" si="61"/>
        <v>0</v>
      </c>
      <c r="Q1166" s="163">
        <v>0</v>
      </c>
      <c r="R1166" s="163">
        <f t="shared" si="62"/>
        <v>0</v>
      </c>
      <c r="S1166" s="163">
        <v>0</v>
      </c>
      <c r="T1166" s="164">
        <f t="shared" si="63"/>
        <v>0</v>
      </c>
      <c r="U1166" s="33"/>
      <c r="V1166" s="33"/>
      <c r="W1166" s="33"/>
      <c r="X1166" s="33"/>
      <c r="Y1166" s="33"/>
      <c r="Z1166" s="33"/>
      <c r="AA1166" s="33"/>
      <c r="AB1166" s="33"/>
      <c r="AC1166" s="33"/>
      <c r="AD1166" s="33"/>
      <c r="AE1166" s="33"/>
      <c r="AR1166" s="165" t="s">
        <v>175</v>
      </c>
      <c r="AT1166" s="165" t="s">
        <v>141</v>
      </c>
      <c r="AU1166" s="165" t="s">
        <v>86</v>
      </c>
      <c r="AY1166" s="18" t="s">
        <v>139</v>
      </c>
      <c r="BE1166" s="166">
        <f t="shared" si="64"/>
        <v>0</v>
      </c>
      <c r="BF1166" s="166">
        <f t="shared" si="65"/>
        <v>0</v>
      </c>
      <c r="BG1166" s="166">
        <f t="shared" si="66"/>
        <v>0</v>
      </c>
      <c r="BH1166" s="166">
        <f t="shared" si="67"/>
        <v>0</v>
      </c>
      <c r="BI1166" s="166">
        <f t="shared" si="68"/>
        <v>0</v>
      </c>
      <c r="BJ1166" s="18" t="s">
        <v>86</v>
      </c>
      <c r="BK1166" s="166">
        <f t="shared" si="69"/>
        <v>0</v>
      </c>
      <c r="BL1166" s="18" t="s">
        <v>175</v>
      </c>
      <c r="BM1166" s="165" t="s">
        <v>1235</v>
      </c>
    </row>
    <row r="1167" spans="1:65" s="2" customFormat="1" ht="66.75" customHeight="1">
      <c r="A1167" s="33"/>
      <c r="B1167" s="152"/>
      <c r="C1167" s="153" t="s">
        <v>888</v>
      </c>
      <c r="D1167" s="153" t="s">
        <v>141</v>
      </c>
      <c r="E1167" s="154" t="s">
        <v>1236</v>
      </c>
      <c r="F1167" s="155" t="s">
        <v>1237</v>
      </c>
      <c r="G1167" s="156" t="s">
        <v>811</v>
      </c>
      <c r="H1167" s="157">
        <v>1</v>
      </c>
      <c r="I1167" s="158"/>
      <c r="J1167" s="159">
        <f t="shared" si="60"/>
        <v>0</v>
      </c>
      <c r="K1167" s="160"/>
      <c r="L1167" s="34"/>
      <c r="M1167" s="161" t="s">
        <v>1</v>
      </c>
      <c r="N1167" s="162" t="s">
        <v>39</v>
      </c>
      <c r="O1167" s="62"/>
      <c r="P1167" s="163">
        <f t="shared" si="61"/>
        <v>0</v>
      </c>
      <c r="Q1167" s="163">
        <v>0</v>
      </c>
      <c r="R1167" s="163">
        <f t="shared" si="62"/>
        <v>0</v>
      </c>
      <c r="S1167" s="163">
        <v>0</v>
      </c>
      <c r="T1167" s="164">
        <f t="shared" si="63"/>
        <v>0</v>
      </c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  <c r="AR1167" s="165" t="s">
        <v>175</v>
      </c>
      <c r="AT1167" s="165" t="s">
        <v>141</v>
      </c>
      <c r="AU1167" s="165" t="s">
        <v>86</v>
      </c>
      <c r="AY1167" s="18" t="s">
        <v>139</v>
      </c>
      <c r="BE1167" s="166">
        <f t="shared" si="64"/>
        <v>0</v>
      </c>
      <c r="BF1167" s="166">
        <f t="shared" si="65"/>
        <v>0</v>
      </c>
      <c r="BG1167" s="166">
        <f t="shared" si="66"/>
        <v>0</v>
      </c>
      <c r="BH1167" s="166">
        <f t="shared" si="67"/>
        <v>0</v>
      </c>
      <c r="BI1167" s="166">
        <f t="shared" si="68"/>
        <v>0</v>
      </c>
      <c r="BJ1167" s="18" t="s">
        <v>86</v>
      </c>
      <c r="BK1167" s="166">
        <f t="shared" si="69"/>
        <v>0</v>
      </c>
      <c r="BL1167" s="18" t="s">
        <v>175</v>
      </c>
      <c r="BM1167" s="165" t="s">
        <v>1238</v>
      </c>
    </row>
    <row r="1168" spans="1:65" s="2" customFormat="1" ht="66.75" customHeight="1">
      <c r="A1168" s="33"/>
      <c r="B1168" s="152"/>
      <c r="C1168" s="153" t="s">
        <v>1239</v>
      </c>
      <c r="D1168" s="153" t="s">
        <v>141</v>
      </c>
      <c r="E1168" s="154" t="s">
        <v>1240</v>
      </c>
      <c r="F1168" s="155" t="s">
        <v>1241</v>
      </c>
      <c r="G1168" s="156" t="s">
        <v>811</v>
      </c>
      <c r="H1168" s="157">
        <v>33</v>
      </c>
      <c r="I1168" s="158"/>
      <c r="J1168" s="159">
        <f t="shared" si="60"/>
        <v>0</v>
      </c>
      <c r="K1168" s="160"/>
      <c r="L1168" s="34"/>
      <c r="M1168" s="161" t="s">
        <v>1</v>
      </c>
      <c r="N1168" s="162" t="s">
        <v>39</v>
      </c>
      <c r="O1168" s="62"/>
      <c r="P1168" s="163">
        <f t="shared" si="61"/>
        <v>0</v>
      </c>
      <c r="Q1168" s="163">
        <v>0</v>
      </c>
      <c r="R1168" s="163">
        <f t="shared" si="62"/>
        <v>0</v>
      </c>
      <c r="S1168" s="163">
        <v>0</v>
      </c>
      <c r="T1168" s="164">
        <f t="shared" si="63"/>
        <v>0</v>
      </c>
      <c r="U1168" s="33"/>
      <c r="V1168" s="33"/>
      <c r="W1168" s="33"/>
      <c r="X1168" s="33"/>
      <c r="Y1168" s="33"/>
      <c r="Z1168" s="33"/>
      <c r="AA1168" s="33"/>
      <c r="AB1168" s="33"/>
      <c r="AC1168" s="33"/>
      <c r="AD1168" s="33"/>
      <c r="AE1168" s="33"/>
      <c r="AR1168" s="165" t="s">
        <v>175</v>
      </c>
      <c r="AT1168" s="165" t="s">
        <v>141</v>
      </c>
      <c r="AU1168" s="165" t="s">
        <v>86</v>
      </c>
      <c r="AY1168" s="18" t="s">
        <v>139</v>
      </c>
      <c r="BE1168" s="166">
        <f t="shared" si="64"/>
        <v>0</v>
      </c>
      <c r="BF1168" s="166">
        <f t="shared" si="65"/>
        <v>0</v>
      </c>
      <c r="BG1168" s="166">
        <f t="shared" si="66"/>
        <v>0</v>
      </c>
      <c r="BH1168" s="166">
        <f t="shared" si="67"/>
        <v>0</v>
      </c>
      <c r="BI1168" s="166">
        <f t="shared" si="68"/>
        <v>0</v>
      </c>
      <c r="BJ1168" s="18" t="s">
        <v>86</v>
      </c>
      <c r="BK1168" s="166">
        <f t="shared" si="69"/>
        <v>0</v>
      </c>
      <c r="BL1168" s="18" t="s">
        <v>175</v>
      </c>
      <c r="BM1168" s="165" t="s">
        <v>1242</v>
      </c>
    </row>
    <row r="1169" spans="1:65" s="2" customFormat="1" ht="66.75" customHeight="1">
      <c r="A1169" s="33"/>
      <c r="B1169" s="152"/>
      <c r="C1169" s="153" t="s">
        <v>892</v>
      </c>
      <c r="D1169" s="153" t="s">
        <v>141</v>
      </c>
      <c r="E1169" s="154" t="s">
        <v>1243</v>
      </c>
      <c r="F1169" s="155" t="s">
        <v>1244</v>
      </c>
      <c r="G1169" s="156" t="s">
        <v>811</v>
      </c>
      <c r="H1169" s="157">
        <v>5</v>
      </c>
      <c r="I1169" s="158"/>
      <c r="J1169" s="159">
        <f t="shared" si="60"/>
        <v>0</v>
      </c>
      <c r="K1169" s="160"/>
      <c r="L1169" s="34"/>
      <c r="M1169" s="161" t="s">
        <v>1</v>
      </c>
      <c r="N1169" s="162" t="s">
        <v>39</v>
      </c>
      <c r="O1169" s="62"/>
      <c r="P1169" s="163">
        <f t="shared" si="61"/>
        <v>0</v>
      </c>
      <c r="Q1169" s="163">
        <v>0</v>
      </c>
      <c r="R1169" s="163">
        <f t="shared" si="62"/>
        <v>0</v>
      </c>
      <c r="S1169" s="163">
        <v>0</v>
      </c>
      <c r="T1169" s="164">
        <f t="shared" si="63"/>
        <v>0</v>
      </c>
      <c r="U1169" s="33"/>
      <c r="V1169" s="33"/>
      <c r="W1169" s="33"/>
      <c r="X1169" s="33"/>
      <c r="Y1169" s="33"/>
      <c r="Z1169" s="33"/>
      <c r="AA1169" s="33"/>
      <c r="AB1169" s="33"/>
      <c r="AC1169" s="33"/>
      <c r="AD1169" s="33"/>
      <c r="AE1169" s="33"/>
      <c r="AR1169" s="165" t="s">
        <v>175</v>
      </c>
      <c r="AT1169" s="165" t="s">
        <v>141</v>
      </c>
      <c r="AU1169" s="165" t="s">
        <v>86</v>
      </c>
      <c r="AY1169" s="18" t="s">
        <v>139</v>
      </c>
      <c r="BE1169" s="166">
        <f t="shared" si="64"/>
        <v>0</v>
      </c>
      <c r="BF1169" s="166">
        <f t="shared" si="65"/>
        <v>0</v>
      </c>
      <c r="BG1169" s="166">
        <f t="shared" si="66"/>
        <v>0</v>
      </c>
      <c r="BH1169" s="166">
        <f t="shared" si="67"/>
        <v>0</v>
      </c>
      <c r="BI1169" s="166">
        <f t="shared" si="68"/>
        <v>0</v>
      </c>
      <c r="BJ1169" s="18" t="s">
        <v>86</v>
      </c>
      <c r="BK1169" s="166">
        <f t="shared" si="69"/>
        <v>0</v>
      </c>
      <c r="BL1169" s="18" t="s">
        <v>175</v>
      </c>
      <c r="BM1169" s="165" t="s">
        <v>1245</v>
      </c>
    </row>
    <row r="1170" spans="1:65" s="2" customFormat="1" ht="76.349999999999994" customHeight="1">
      <c r="A1170" s="33"/>
      <c r="B1170" s="152"/>
      <c r="C1170" s="153" t="s">
        <v>1246</v>
      </c>
      <c r="D1170" s="153" t="s">
        <v>141</v>
      </c>
      <c r="E1170" s="154" t="s">
        <v>1247</v>
      </c>
      <c r="F1170" s="155" t="s">
        <v>1248</v>
      </c>
      <c r="G1170" s="156" t="s">
        <v>811</v>
      </c>
      <c r="H1170" s="157">
        <v>16</v>
      </c>
      <c r="I1170" s="158"/>
      <c r="J1170" s="159">
        <f t="shared" si="60"/>
        <v>0</v>
      </c>
      <c r="K1170" s="160"/>
      <c r="L1170" s="34"/>
      <c r="M1170" s="161" t="s">
        <v>1</v>
      </c>
      <c r="N1170" s="162" t="s">
        <v>39</v>
      </c>
      <c r="O1170" s="62"/>
      <c r="P1170" s="163">
        <f t="shared" si="61"/>
        <v>0</v>
      </c>
      <c r="Q1170" s="163">
        <v>0</v>
      </c>
      <c r="R1170" s="163">
        <f t="shared" si="62"/>
        <v>0</v>
      </c>
      <c r="S1170" s="163">
        <v>0</v>
      </c>
      <c r="T1170" s="164">
        <f t="shared" si="63"/>
        <v>0</v>
      </c>
      <c r="U1170" s="33"/>
      <c r="V1170" s="33"/>
      <c r="W1170" s="33"/>
      <c r="X1170" s="33"/>
      <c r="Y1170" s="33"/>
      <c r="Z1170" s="33"/>
      <c r="AA1170" s="33"/>
      <c r="AB1170" s="33"/>
      <c r="AC1170" s="33"/>
      <c r="AD1170" s="33"/>
      <c r="AE1170" s="33"/>
      <c r="AR1170" s="165" t="s">
        <v>175</v>
      </c>
      <c r="AT1170" s="165" t="s">
        <v>141</v>
      </c>
      <c r="AU1170" s="165" t="s">
        <v>86</v>
      </c>
      <c r="AY1170" s="18" t="s">
        <v>139</v>
      </c>
      <c r="BE1170" s="166">
        <f t="shared" si="64"/>
        <v>0</v>
      </c>
      <c r="BF1170" s="166">
        <f t="shared" si="65"/>
        <v>0</v>
      </c>
      <c r="BG1170" s="166">
        <f t="shared" si="66"/>
        <v>0</v>
      </c>
      <c r="BH1170" s="166">
        <f t="shared" si="67"/>
        <v>0</v>
      </c>
      <c r="BI1170" s="166">
        <f t="shared" si="68"/>
        <v>0</v>
      </c>
      <c r="BJ1170" s="18" t="s">
        <v>86</v>
      </c>
      <c r="BK1170" s="166">
        <f t="shared" si="69"/>
        <v>0</v>
      </c>
      <c r="BL1170" s="18" t="s">
        <v>175</v>
      </c>
      <c r="BM1170" s="165" t="s">
        <v>1249</v>
      </c>
    </row>
    <row r="1171" spans="1:65" s="2" customFormat="1" ht="66.75" customHeight="1">
      <c r="A1171" s="33"/>
      <c r="B1171" s="152"/>
      <c r="C1171" s="153" t="s">
        <v>896</v>
      </c>
      <c r="D1171" s="153" t="s">
        <v>141</v>
      </c>
      <c r="E1171" s="154" t="s">
        <v>1250</v>
      </c>
      <c r="F1171" s="155" t="s">
        <v>1251</v>
      </c>
      <c r="G1171" s="156" t="s">
        <v>811</v>
      </c>
      <c r="H1171" s="157">
        <v>3</v>
      </c>
      <c r="I1171" s="158"/>
      <c r="J1171" s="159">
        <f t="shared" si="60"/>
        <v>0</v>
      </c>
      <c r="K1171" s="160"/>
      <c r="L1171" s="34"/>
      <c r="M1171" s="161" t="s">
        <v>1</v>
      </c>
      <c r="N1171" s="162" t="s">
        <v>39</v>
      </c>
      <c r="O1171" s="62"/>
      <c r="P1171" s="163">
        <f t="shared" si="61"/>
        <v>0</v>
      </c>
      <c r="Q1171" s="163">
        <v>0</v>
      </c>
      <c r="R1171" s="163">
        <f t="shared" si="62"/>
        <v>0</v>
      </c>
      <c r="S1171" s="163">
        <v>0</v>
      </c>
      <c r="T1171" s="164">
        <f t="shared" si="63"/>
        <v>0</v>
      </c>
      <c r="U1171" s="33"/>
      <c r="V1171" s="33"/>
      <c r="W1171" s="33"/>
      <c r="X1171" s="33"/>
      <c r="Y1171" s="33"/>
      <c r="Z1171" s="33"/>
      <c r="AA1171" s="33"/>
      <c r="AB1171" s="33"/>
      <c r="AC1171" s="33"/>
      <c r="AD1171" s="33"/>
      <c r="AE1171" s="33"/>
      <c r="AR1171" s="165" t="s">
        <v>175</v>
      </c>
      <c r="AT1171" s="165" t="s">
        <v>141</v>
      </c>
      <c r="AU1171" s="165" t="s">
        <v>86</v>
      </c>
      <c r="AY1171" s="18" t="s">
        <v>139</v>
      </c>
      <c r="BE1171" s="166">
        <f t="shared" si="64"/>
        <v>0</v>
      </c>
      <c r="BF1171" s="166">
        <f t="shared" si="65"/>
        <v>0</v>
      </c>
      <c r="BG1171" s="166">
        <f t="shared" si="66"/>
        <v>0</v>
      </c>
      <c r="BH1171" s="166">
        <f t="shared" si="67"/>
        <v>0</v>
      </c>
      <c r="BI1171" s="166">
        <f t="shared" si="68"/>
        <v>0</v>
      </c>
      <c r="BJ1171" s="18" t="s">
        <v>86</v>
      </c>
      <c r="BK1171" s="166">
        <f t="shared" si="69"/>
        <v>0</v>
      </c>
      <c r="BL1171" s="18" t="s">
        <v>175</v>
      </c>
      <c r="BM1171" s="165" t="s">
        <v>1252</v>
      </c>
    </row>
    <row r="1172" spans="1:65" s="2" customFormat="1" ht="66.75" customHeight="1">
      <c r="A1172" s="33"/>
      <c r="B1172" s="152"/>
      <c r="C1172" s="153" t="s">
        <v>1253</v>
      </c>
      <c r="D1172" s="153" t="s">
        <v>141</v>
      </c>
      <c r="E1172" s="154" t="s">
        <v>1254</v>
      </c>
      <c r="F1172" s="155" t="s">
        <v>1255</v>
      </c>
      <c r="G1172" s="156" t="s">
        <v>811</v>
      </c>
      <c r="H1172" s="157">
        <v>1</v>
      </c>
      <c r="I1172" s="158"/>
      <c r="J1172" s="159">
        <f t="shared" si="60"/>
        <v>0</v>
      </c>
      <c r="K1172" s="160"/>
      <c r="L1172" s="34"/>
      <c r="M1172" s="161" t="s">
        <v>1</v>
      </c>
      <c r="N1172" s="162" t="s">
        <v>39</v>
      </c>
      <c r="O1172" s="62"/>
      <c r="P1172" s="163">
        <f t="shared" si="61"/>
        <v>0</v>
      </c>
      <c r="Q1172" s="163">
        <v>0</v>
      </c>
      <c r="R1172" s="163">
        <f t="shared" si="62"/>
        <v>0</v>
      </c>
      <c r="S1172" s="163">
        <v>0</v>
      </c>
      <c r="T1172" s="164">
        <f t="shared" si="63"/>
        <v>0</v>
      </c>
      <c r="U1172" s="33"/>
      <c r="V1172" s="33"/>
      <c r="W1172" s="33"/>
      <c r="X1172" s="33"/>
      <c r="Y1172" s="33"/>
      <c r="Z1172" s="33"/>
      <c r="AA1172" s="33"/>
      <c r="AB1172" s="33"/>
      <c r="AC1172" s="33"/>
      <c r="AD1172" s="33"/>
      <c r="AE1172" s="33"/>
      <c r="AR1172" s="165" t="s">
        <v>175</v>
      </c>
      <c r="AT1172" s="165" t="s">
        <v>141</v>
      </c>
      <c r="AU1172" s="165" t="s">
        <v>86</v>
      </c>
      <c r="AY1172" s="18" t="s">
        <v>139</v>
      </c>
      <c r="BE1172" s="166">
        <f t="shared" si="64"/>
        <v>0</v>
      </c>
      <c r="BF1172" s="166">
        <f t="shared" si="65"/>
        <v>0</v>
      </c>
      <c r="BG1172" s="166">
        <f t="shared" si="66"/>
        <v>0</v>
      </c>
      <c r="BH1172" s="166">
        <f t="shared" si="67"/>
        <v>0</v>
      </c>
      <c r="BI1172" s="166">
        <f t="shared" si="68"/>
        <v>0</v>
      </c>
      <c r="BJ1172" s="18" t="s">
        <v>86</v>
      </c>
      <c r="BK1172" s="166">
        <f t="shared" si="69"/>
        <v>0</v>
      </c>
      <c r="BL1172" s="18" t="s">
        <v>175</v>
      </c>
      <c r="BM1172" s="165" t="s">
        <v>1256</v>
      </c>
    </row>
    <row r="1173" spans="1:65" s="2" customFormat="1" ht="76.349999999999994" customHeight="1">
      <c r="A1173" s="33"/>
      <c r="B1173" s="152"/>
      <c r="C1173" s="153" t="s">
        <v>901</v>
      </c>
      <c r="D1173" s="153" t="s">
        <v>141</v>
      </c>
      <c r="E1173" s="154" t="s">
        <v>1257</v>
      </c>
      <c r="F1173" s="155" t="s">
        <v>1258</v>
      </c>
      <c r="G1173" s="156" t="s">
        <v>811</v>
      </c>
      <c r="H1173" s="157">
        <v>2</v>
      </c>
      <c r="I1173" s="158"/>
      <c r="J1173" s="159">
        <f t="shared" si="60"/>
        <v>0</v>
      </c>
      <c r="K1173" s="160"/>
      <c r="L1173" s="34"/>
      <c r="M1173" s="161" t="s">
        <v>1</v>
      </c>
      <c r="N1173" s="162" t="s">
        <v>39</v>
      </c>
      <c r="O1173" s="62"/>
      <c r="P1173" s="163">
        <f t="shared" si="61"/>
        <v>0</v>
      </c>
      <c r="Q1173" s="163">
        <v>0</v>
      </c>
      <c r="R1173" s="163">
        <f t="shared" si="62"/>
        <v>0</v>
      </c>
      <c r="S1173" s="163">
        <v>0</v>
      </c>
      <c r="T1173" s="164">
        <f t="shared" si="63"/>
        <v>0</v>
      </c>
      <c r="U1173" s="33"/>
      <c r="V1173" s="33"/>
      <c r="W1173" s="33"/>
      <c r="X1173" s="33"/>
      <c r="Y1173" s="33"/>
      <c r="Z1173" s="33"/>
      <c r="AA1173" s="33"/>
      <c r="AB1173" s="33"/>
      <c r="AC1173" s="33"/>
      <c r="AD1173" s="33"/>
      <c r="AE1173" s="33"/>
      <c r="AR1173" s="165" t="s">
        <v>175</v>
      </c>
      <c r="AT1173" s="165" t="s">
        <v>141</v>
      </c>
      <c r="AU1173" s="165" t="s">
        <v>86</v>
      </c>
      <c r="AY1173" s="18" t="s">
        <v>139</v>
      </c>
      <c r="BE1173" s="166">
        <f t="shared" si="64"/>
        <v>0</v>
      </c>
      <c r="BF1173" s="166">
        <f t="shared" si="65"/>
        <v>0</v>
      </c>
      <c r="BG1173" s="166">
        <f t="shared" si="66"/>
        <v>0</v>
      </c>
      <c r="BH1173" s="166">
        <f t="shared" si="67"/>
        <v>0</v>
      </c>
      <c r="BI1173" s="166">
        <f t="shared" si="68"/>
        <v>0</v>
      </c>
      <c r="BJ1173" s="18" t="s">
        <v>86</v>
      </c>
      <c r="BK1173" s="166">
        <f t="shared" si="69"/>
        <v>0</v>
      </c>
      <c r="BL1173" s="18" t="s">
        <v>175</v>
      </c>
      <c r="BM1173" s="165" t="s">
        <v>1259</v>
      </c>
    </row>
    <row r="1174" spans="1:65" s="2" customFormat="1" ht="66.75" customHeight="1">
      <c r="A1174" s="33"/>
      <c r="B1174" s="152"/>
      <c r="C1174" s="153" t="s">
        <v>1260</v>
      </c>
      <c r="D1174" s="153" t="s">
        <v>141</v>
      </c>
      <c r="E1174" s="154" t="s">
        <v>1261</v>
      </c>
      <c r="F1174" s="155" t="s">
        <v>1262</v>
      </c>
      <c r="G1174" s="156" t="s">
        <v>811</v>
      </c>
      <c r="H1174" s="157">
        <v>1</v>
      </c>
      <c r="I1174" s="158"/>
      <c r="J1174" s="159">
        <f t="shared" si="60"/>
        <v>0</v>
      </c>
      <c r="K1174" s="160"/>
      <c r="L1174" s="34"/>
      <c r="M1174" s="161" t="s">
        <v>1</v>
      </c>
      <c r="N1174" s="162" t="s">
        <v>39</v>
      </c>
      <c r="O1174" s="62"/>
      <c r="P1174" s="163">
        <f t="shared" si="61"/>
        <v>0</v>
      </c>
      <c r="Q1174" s="163">
        <v>0</v>
      </c>
      <c r="R1174" s="163">
        <f t="shared" si="62"/>
        <v>0</v>
      </c>
      <c r="S1174" s="163">
        <v>0</v>
      </c>
      <c r="T1174" s="164">
        <f t="shared" si="63"/>
        <v>0</v>
      </c>
      <c r="U1174" s="33"/>
      <c r="V1174" s="33"/>
      <c r="W1174" s="33"/>
      <c r="X1174" s="33"/>
      <c r="Y1174" s="33"/>
      <c r="Z1174" s="33"/>
      <c r="AA1174" s="33"/>
      <c r="AB1174" s="33"/>
      <c r="AC1174" s="33"/>
      <c r="AD1174" s="33"/>
      <c r="AE1174" s="33"/>
      <c r="AR1174" s="165" t="s">
        <v>175</v>
      </c>
      <c r="AT1174" s="165" t="s">
        <v>141</v>
      </c>
      <c r="AU1174" s="165" t="s">
        <v>86</v>
      </c>
      <c r="AY1174" s="18" t="s">
        <v>139</v>
      </c>
      <c r="BE1174" s="166">
        <f t="shared" si="64"/>
        <v>0</v>
      </c>
      <c r="BF1174" s="166">
        <f t="shared" si="65"/>
        <v>0</v>
      </c>
      <c r="BG1174" s="166">
        <f t="shared" si="66"/>
        <v>0</v>
      </c>
      <c r="BH1174" s="166">
        <f t="shared" si="67"/>
        <v>0</v>
      </c>
      <c r="BI1174" s="166">
        <f t="shared" si="68"/>
        <v>0</v>
      </c>
      <c r="BJ1174" s="18" t="s">
        <v>86</v>
      </c>
      <c r="BK1174" s="166">
        <f t="shared" si="69"/>
        <v>0</v>
      </c>
      <c r="BL1174" s="18" t="s">
        <v>175</v>
      </c>
      <c r="BM1174" s="165" t="s">
        <v>1263</v>
      </c>
    </row>
    <row r="1175" spans="1:65" s="2" customFormat="1" ht="62.65" customHeight="1">
      <c r="A1175" s="33"/>
      <c r="B1175" s="152"/>
      <c r="C1175" s="153" t="s">
        <v>905</v>
      </c>
      <c r="D1175" s="153" t="s">
        <v>141</v>
      </c>
      <c r="E1175" s="154" t="s">
        <v>1264</v>
      </c>
      <c r="F1175" s="155" t="s">
        <v>1265</v>
      </c>
      <c r="G1175" s="156" t="s">
        <v>811</v>
      </c>
      <c r="H1175" s="157">
        <v>16</v>
      </c>
      <c r="I1175" s="158"/>
      <c r="J1175" s="159">
        <f t="shared" si="60"/>
        <v>0</v>
      </c>
      <c r="K1175" s="160"/>
      <c r="L1175" s="34"/>
      <c r="M1175" s="161" t="s">
        <v>1</v>
      </c>
      <c r="N1175" s="162" t="s">
        <v>39</v>
      </c>
      <c r="O1175" s="62"/>
      <c r="P1175" s="163">
        <f t="shared" si="61"/>
        <v>0</v>
      </c>
      <c r="Q1175" s="163">
        <v>0</v>
      </c>
      <c r="R1175" s="163">
        <f t="shared" si="62"/>
        <v>0</v>
      </c>
      <c r="S1175" s="163">
        <v>0</v>
      </c>
      <c r="T1175" s="164">
        <f t="shared" si="63"/>
        <v>0</v>
      </c>
      <c r="U1175" s="33"/>
      <c r="V1175" s="33"/>
      <c r="W1175" s="33"/>
      <c r="X1175" s="33"/>
      <c r="Y1175" s="33"/>
      <c r="Z1175" s="33"/>
      <c r="AA1175" s="33"/>
      <c r="AB1175" s="33"/>
      <c r="AC1175" s="33"/>
      <c r="AD1175" s="33"/>
      <c r="AE1175" s="33"/>
      <c r="AR1175" s="165" t="s">
        <v>175</v>
      </c>
      <c r="AT1175" s="165" t="s">
        <v>141</v>
      </c>
      <c r="AU1175" s="165" t="s">
        <v>86</v>
      </c>
      <c r="AY1175" s="18" t="s">
        <v>139</v>
      </c>
      <c r="BE1175" s="166">
        <f t="shared" si="64"/>
        <v>0</v>
      </c>
      <c r="BF1175" s="166">
        <f t="shared" si="65"/>
        <v>0</v>
      </c>
      <c r="BG1175" s="166">
        <f t="shared" si="66"/>
        <v>0</v>
      </c>
      <c r="BH1175" s="166">
        <f t="shared" si="67"/>
        <v>0</v>
      </c>
      <c r="BI1175" s="166">
        <f t="shared" si="68"/>
        <v>0</v>
      </c>
      <c r="BJ1175" s="18" t="s">
        <v>86</v>
      </c>
      <c r="BK1175" s="166">
        <f t="shared" si="69"/>
        <v>0</v>
      </c>
      <c r="BL1175" s="18" t="s">
        <v>175</v>
      </c>
      <c r="BM1175" s="165" t="s">
        <v>1266</v>
      </c>
    </row>
    <row r="1176" spans="1:65" s="2" customFormat="1" ht="62.65" customHeight="1">
      <c r="A1176" s="33"/>
      <c r="B1176" s="152"/>
      <c r="C1176" s="153" t="s">
        <v>1267</v>
      </c>
      <c r="D1176" s="153" t="s">
        <v>141</v>
      </c>
      <c r="E1176" s="154" t="s">
        <v>1268</v>
      </c>
      <c r="F1176" s="155" t="s">
        <v>1269</v>
      </c>
      <c r="G1176" s="156" t="s">
        <v>811</v>
      </c>
      <c r="H1176" s="157">
        <v>11</v>
      </c>
      <c r="I1176" s="158"/>
      <c r="J1176" s="159">
        <f t="shared" si="60"/>
        <v>0</v>
      </c>
      <c r="K1176" s="160"/>
      <c r="L1176" s="34"/>
      <c r="M1176" s="161" t="s">
        <v>1</v>
      </c>
      <c r="N1176" s="162" t="s">
        <v>39</v>
      </c>
      <c r="O1176" s="62"/>
      <c r="P1176" s="163">
        <f t="shared" si="61"/>
        <v>0</v>
      </c>
      <c r="Q1176" s="163">
        <v>0</v>
      </c>
      <c r="R1176" s="163">
        <f t="shared" si="62"/>
        <v>0</v>
      </c>
      <c r="S1176" s="163">
        <v>0</v>
      </c>
      <c r="T1176" s="164">
        <f t="shared" si="63"/>
        <v>0</v>
      </c>
      <c r="U1176" s="33"/>
      <c r="V1176" s="33"/>
      <c r="W1176" s="33"/>
      <c r="X1176" s="33"/>
      <c r="Y1176" s="33"/>
      <c r="Z1176" s="33"/>
      <c r="AA1176" s="33"/>
      <c r="AB1176" s="33"/>
      <c r="AC1176" s="33"/>
      <c r="AD1176" s="33"/>
      <c r="AE1176" s="33"/>
      <c r="AR1176" s="165" t="s">
        <v>175</v>
      </c>
      <c r="AT1176" s="165" t="s">
        <v>141</v>
      </c>
      <c r="AU1176" s="165" t="s">
        <v>86</v>
      </c>
      <c r="AY1176" s="18" t="s">
        <v>139</v>
      </c>
      <c r="BE1176" s="166">
        <f t="shared" si="64"/>
        <v>0</v>
      </c>
      <c r="BF1176" s="166">
        <f t="shared" si="65"/>
        <v>0</v>
      </c>
      <c r="BG1176" s="166">
        <f t="shared" si="66"/>
        <v>0</v>
      </c>
      <c r="BH1176" s="166">
        <f t="shared" si="67"/>
        <v>0</v>
      </c>
      <c r="BI1176" s="166">
        <f t="shared" si="68"/>
        <v>0</v>
      </c>
      <c r="BJ1176" s="18" t="s">
        <v>86</v>
      </c>
      <c r="BK1176" s="166">
        <f t="shared" si="69"/>
        <v>0</v>
      </c>
      <c r="BL1176" s="18" t="s">
        <v>175</v>
      </c>
      <c r="BM1176" s="165" t="s">
        <v>1270</v>
      </c>
    </row>
    <row r="1177" spans="1:65" s="2" customFormat="1" ht="66.75" customHeight="1">
      <c r="A1177" s="33"/>
      <c r="B1177" s="152"/>
      <c r="C1177" s="153" t="s">
        <v>908</v>
      </c>
      <c r="D1177" s="153" t="s">
        <v>141</v>
      </c>
      <c r="E1177" s="154" t="s">
        <v>1271</v>
      </c>
      <c r="F1177" s="155" t="s">
        <v>1272</v>
      </c>
      <c r="G1177" s="156" t="s">
        <v>811</v>
      </c>
      <c r="H1177" s="157">
        <v>1</v>
      </c>
      <c r="I1177" s="158"/>
      <c r="J1177" s="159">
        <f t="shared" si="60"/>
        <v>0</v>
      </c>
      <c r="K1177" s="160"/>
      <c r="L1177" s="34"/>
      <c r="M1177" s="161" t="s">
        <v>1</v>
      </c>
      <c r="N1177" s="162" t="s">
        <v>39</v>
      </c>
      <c r="O1177" s="62"/>
      <c r="P1177" s="163">
        <f t="shared" si="61"/>
        <v>0</v>
      </c>
      <c r="Q1177" s="163">
        <v>0</v>
      </c>
      <c r="R1177" s="163">
        <f t="shared" si="62"/>
        <v>0</v>
      </c>
      <c r="S1177" s="163">
        <v>0</v>
      </c>
      <c r="T1177" s="164">
        <f t="shared" si="63"/>
        <v>0</v>
      </c>
      <c r="U1177" s="33"/>
      <c r="V1177" s="33"/>
      <c r="W1177" s="33"/>
      <c r="X1177" s="33"/>
      <c r="Y1177" s="33"/>
      <c r="Z1177" s="33"/>
      <c r="AA1177" s="33"/>
      <c r="AB1177" s="33"/>
      <c r="AC1177" s="33"/>
      <c r="AD1177" s="33"/>
      <c r="AE1177" s="33"/>
      <c r="AR1177" s="165" t="s">
        <v>175</v>
      </c>
      <c r="AT1177" s="165" t="s">
        <v>141</v>
      </c>
      <c r="AU1177" s="165" t="s">
        <v>86</v>
      </c>
      <c r="AY1177" s="18" t="s">
        <v>139</v>
      </c>
      <c r="BE1177" s="166">
        <f t="shared" si="64"/>
        <v>0</v>
      </c>
      <c r="BF1177" s="166">
        <f t="shared" si="65"/>
        <v>0</v>
      </c>
      <c r="BG1177" s="166">
        <f t="shared" si="66"/>
        <v>0</v>
      </c>
      <c r="BH1177" s="166">
        <f t="shared" si="67"/>
        <v>0</v>
      </c>
      <c r="BI1177" s="166">
        <f t="shared" si="68"/>
        <v>0</v>
      </c>
      <c r="BJ1177" s="18" t="s">
        <v>86</v>
      </c>
      <c r="BK1177" s="166">
        <f t="shared" si="69"/>
        <v>0</v>
      </c>
      <c r="BL1177" s="18" t="s">
        <v>175</v>
      </c>
      <c r="BM1177" s="165" t="s">
        <v>1273</v>
      </c>
    </row>
    <row r="1178" spans="1:65" s="2" customFormat="1" ht="66.75" customHeight="1">
      <c r="A1178" s="33"/>
      <c r="B1178" s="152"/>
      <c r="C1178" s="153" t="s">
        <v>1274</v>
      </c>
      <c r="D1178" s="153" t="s">
        <v>141</v>
      </c>
      <c r="E1178" s="154" t="s">
        <v>1275</v>
      </c>
      <c r="F1178" s="155" t="s">
        <v>1276</v>
      </c>
      <c r="G1178" s="156" t="s">
        <v>811</v>
      </c>
      <c r="H1178" s="157">
        <v>1</v>
      </c>
      <c r="I1178" s="158"/>
      <c r="J1178" s="159">
        <f t="shared" si="60"/>
        <v>0</v>
      </c>
      <c r="K1178" s="160"/>
      <c r="L1178" s="34"/>
      <c r="M1178" s="161" t="s">
        <v>1</v>
      </c>
      <c r="N1178" s="162" t="s">
        <v>39</v>
      </c>
      <c r="O1178" s="62"/>
      <c r="P1178" s="163">
        <f t="shared" si="61"/>
        <v>0</v>
      </c>
      <c r="Q1178" s="163">
        <v>0</v>
      </c>
      <c r="R1178" s="163">
        <f t="shared" si="62"/>
        <v>0</v>
      </c>
      <c r="S1178" s="163">
        <v>0</v>
      </c>
      <c r="T1178" s="164">
        <f t="shared" si="63"/>
        <v>0</v>
      </c>
      <c r="U1178" s="33"/>
      <c r="V1178" s="33"/>
      <c r="W1178" s="33"/>
      <c r="X1178" s="33"/>
      <c r="Y1178" s="33"/>
      <c r="Z1178" s="33"/>
      <c r="AA1178" s="33"/>
      <c r="AB1178" s="33"/>
      <c r="AC1178" s="33"/>
      <c r="AD1178" s="33"/>
      <c r="AE1178" s="33"/>
      <c r="AR1178" s="165" t="s">
        <v>175</v>
      </c>
      <c r="AT1178" s="165" t="s">
        <v>141</v>
      </c>
      <c r="AU1178" s="165" t="s">
        <v>86</v>
      </c>
      <c r="AY1178" s="18" t="s">
        <v>139</v>
      </c>
      <c r="BE1178" s="166">
        <f t="shared" si="64"/>
        <v>0</v>
      </c>
      <c r="BF1178" s="166">
        <f t="shared" si="65"/>
        <v>0</v>
      </c>
      <c r="BG1178" s="166">
        <f t="shared" si="66"/>
        <v>0</v>
      </c>
      <c r="BH1178" s="166">
        <f t="shared" si="67"/>
        <v>0</v>
      </c>
      <c r="BI1178" s="166">
        <f t="shared" si="68"/>
        <v>0</v>
      </c>
      <c r="BJ1178" s="18" t="s">
        <v>86</v>
      </c>
      <c r="BK1178" s="166">
        <f t="shared" si="69"/>
        <v>0</v>
      </c>
      <c r="BL1178" s="18" t="s">
        <v>175</v>
      </c>
      <c r="BM1178" s="165" t="s">
        <v>1277</v>
      </c>
    </row>
    <row r="1179" spans="1:65" s="2" customFormat="1" ht="66.75" customHeight="1">
      <c r="A1179" s="33"/>
      <c r="B1179" s="152"/>
      <c r="C1179" s="153" t="s">
        <v>912</v>
      </c>
      <c r="D1179" s="153" t="s">
        <v>141</v>
      </c>
      <c r="E1179" s="154" t="s">
        <v>1278</v>
      </c>
      <c r="F1179" s="155" t="s">
        <v>1279</v>
      </c>
      <c r="G1179" s="156" t="s">
        <v>811</v>
      </c>
      <c r="H1179" s="157">
        <v>1</v>
      </c>
      <c r="I1179" s="158"/>
      <c r="J1179" s="159">
        <f t="shared" si="60"/>
        <v>0</v>
      </c>
      <c r="K1179" s="160"/>
      <c r="L1179" s="34"/>
      <c r="M1179" s="161" t="s">
        <v>1</v>
      </c>
      <c r="N1179" s="162" t="s">
        <v>39</v>
      </c>
      <c r="O1179" s="62"/>
      <c r="P1179" s="163">
        <f t="shared" si="61"/>
        <v>0</v>
      </c>
      <c r="Q1179" s="163">
        <v>0</v>
      </c>
      <c r="R1179" s="163">
        <f t="shared" si="62"/>
        <v>0</v>
      </c>
      <c r="S1179" s="163">
        <v>0</v>
      </c>
      <c r="T1179" s="164">
        <f t="shared" si="63"/>
        <v>0</v>
      </c>
      <c r="U1179" s="33"/>
      <c r="V1179" s="33"/>
      <c r="W1179" s="33"/>
      <c r="X1179" s="33"/>
      <c r="Y1179" s="33"/>
      <c r="Z1179" s="33"/>
      <c r="AA1179" s="33"/>
      <c r="AB1179" s="33"/>
      <c r="AC1179" s="33"/>
      <c r="AD1179" s="33"/>
      <c r="AE1179" s="33"/>
      <c r="AR1179" s="165" t="s">
        <v>175</v>
      </c>
      <c r="AT1179" s="165" t="s">
        <v>141</v>
      </c>
      <c r="AU1179" s="165" t="s">
        <v>86</v>
      </c>
      <c r="AY1179" s="18" t="s">
        <v>139</v>
      </c>
      <c r="BE1179" s="166">
        <f t="shared" si="64"/>
        <v>0</v>
      </c>
      <c r="BF1179" s="166">
        <f t="shared" si="65"/>
        <v>0</v>
      </c>
      <c r="BG1179" s="166">
        <f t="shared" si="66"/>
        <v>0</v>
      </c>
      <c r="BH1179" s="166">
        <f t="shared" si="67"/>
        <v>0</v>
      </c>
      <c r="BI1179" s="166">
        <f t="shared" si="68"/>
        <v>0</v>
      </c>
      <c r="BJ1179" s="18" t="s">
        <v>86</v>
      </c>
      <c r="BK1179" s="166">
        <f t="shared" si="69"/>
        <v>0</v>
      </c>
      <c r="BL1179" s="18" t="s">
        <v>175</v>
      </c>
      <c r="BM1179" s="165" t="s">
        <v>1280</v>
      </c>
    </row>
    <row r="1180" spans="1:65" s="2" customFormat="1" ht="66.75" customHeight="1">
      <c r="A1180" s="33"/>
      <c r="B1180" s="152"/>
      <c r="C1180" s="153" t="s">
        <v>1281</v>
      </c>
      <c r="D1180" s="153" t="s">
        <v>141</v>
      </c>
      <c r="E1180" s="154" t="s">
        <v>1282</v>
      </c>
      <c r="F1180" s="155" t="s">
        <v>1283</v>
      </c>
      <c r="G1180" s="156" t="s">
        <v>811</v>
      </c>
      <c r="H1180" s="157">
        <v>1</v>
      </c>
      <c r="I1180" s="158"/>
      <c r="J1180" s="159">
        <f t="shared" si="60"/>
        <v>0</v>
      </c>
      <c r="K1180" s="160"/>
      <c r="L1180" s="34"/>
      <c r="M1180" s="161" t="s">
        <v>1</v>
      </c>
      <c r="N1180" s="162" t="s">
        <v>39</v>
      </c>
      <c r="O1180" s="62"/>
      <c r="P1180" s="163">
        <f t="shared" si="61"/>
        <v>0</v>
      </c>
      <c r="Q1180" s="163">
        <v>0</v>
      </c>
      <c r="R1180" s="163">
        <f t="shared" si="62"/>
        <v>0</v>
      </c>
      <c r="S1180" s="163">
        <v>0</v>
      </c>
      <c r="T1180" s="164">
        <f t="shared" si="63"/>
        <v>0</v>
      </c>
      <c r="U1180" s="33"/>
      <c r="V1180" s="33"/>
      <c r="W1180" s="33"/>
      <c r="X1180" s="33"/>
      <c r="Y1180" s="33"/>
      <c r="Z1180" s="33"/>
      <c r="AA1180" s="33"/>
      <c r="AB1180" s="33"/>
      <c r="AC1180" s="33"/>
      <c r="AD1180" s="33"/>
      <c r="AE1180" s="33"/>
      <c r="AR1180" s="165" t="s">
        <v>175</v>
      </c>
      <c r="AT1180" s="165" t="s">
        <v>141</v>
      </c>
      <c r="AU1180" s="165" t="s">
        <v>86</v>
      </c>
      <c r="AY1180" s="18" t="s">
        <v>139</v>
      </c>
      <c r="BE1180" s="166">
        <f t="shared" si="64"/>
        <v>0</v>
      </c>
      <c r="BF1180" s="166">
        <f t="shared" si="65"/>
        <v>0</v>
      </c>
      <c r="BG1180" s="166">
        <f t="shared" si="66"/>
        <v>0</v>
      </c>
      <c r="BH1180" s="166">
        <f t="shared" si="67"/>
        <v>0</v>
      </c>
      <c r="BI1180" s="166">
        <f t="shared" si="68"/>
        <v>0</v>
      </c>
      <c r="BJ1180" s="18" t="s">
        <v>86</v>
      </c>
      <c r="BK1180" s="166">
        <f t="shared" si="69"/>
        <v>0</v>
      </c>
      <c r="BL1180" s="18" t="s">
        <v>175</v>
      </c>
      <c r="BM1180" s="165" t="s">
        <v>1284</v>
      </c>
    </row>
    <row r="1181" spans="1:65" s="2" customFormat="1" ht="66.75" customHeight="1">
      <c r="A1181" s="33"/>
      <c r="B1181" s="152"/>
      <c r="C1181" s="153" t="s">
        <v>915</v>
      </c>
      <c r="D1181" s="153" t="s">
        <v>141</v>
      </c>
      <c r="E1181" s="154" t="s">
        <v>1285</v>
      </c>
      <c r="F1181" s="155" t="s">
        <v>1286</v>
      </c>
      <c r="G1181" s="156" t="s">
        <v>811</v>
      </c>
      <c r="H1181" s="157">
        <v>1</v>
      </c>
      <c r="I1181" s="158"/>
      <c r="J1181" s="159">
        <f t="shared" si="60"/>
        <v>0</v>
      </c>
      <c r="K1181" s="160"/>
      <c r="L1181" s="34"/>
      <c r="M1181" s="161" t="s">
        <v>1</v>
      </c>
      <c r="N1181" s="162" t="s">
        <v>39</v>
      </c>
      <c r="O1181" s="62"/>
      <c r="P1181" s="163">
        <f t="shared" si="61"/>
        <v>0</v>
      </c>
      <c r="Q1181" s="163">
        <v>0</v>
      </c>
      <c r="R1181" s="163">
        <f t="shared" si="62"/>
        <v>0</v>
      </c>
      <c r="S1181" s="163">
        <v>0</v>
      </c>
      <c r="T1181" s="164">
        <f t="shared" si="63"/>
        <v>0</v>
      </c>
      <c r="U1181" s="33"/>
      <c r="V1181" s="33"/>
      <c r="W1181" s="33"/>
      <c r="X1181" s="33"/>
      <c r="Y1181" s="33"/>
      <c r="Z1181" s="33"/>
      <c r="AA1181" s="33"/>
      <c r="AB1181" s="33"/>
      <c r="AC1181" s="33"/>
      <c r="AD1181" s="33"/>
      <c r="AE1181" s="33"/>
      <c r="AR1181" s="165" t="s">
        <v>175</v>
      </c>
      <c r="AT1181" s="165" t="s">
        <v>141</v>
      </c>
      <c r="AU1181" s="165" t="s">
        <v>86</v>
      </c>
      <c r="AY1181" s="18" t="s">
        <v>139</v>
      </c>
      <c r="BE1181" s="166">
        <f t="shared" si="64"/>
        <v>0</v>
      </c>
      <c r="BF1181" s="166">
        <f t="shared" si="65"/>
        <v>0</v>
      </c>
      <c r="BG1181" s="166">
        <f t="shared" si="66"/>
        <v>0</v>
      </c>
      <c r="BH1181" s="166">
        <f t="shared" si="67"/>
        <v>0</v>
      </c>
      <c r="BI1181" s="166">
        <f t="shared" si="68"/>
        <v>0</v>
      </c>
      <c r="BJ1181" s="18" t="s">
        <v>86</v>
      </c>
      <c r="BK1181" s="166">
        <f t="shared" si="69"/>
        <v>0</v>
      </c>
      <c r="BL1181" s="18" t="s">
        <v>175</v>
      </c>
      <c r="BM1181" s="165" t="s">
        <v>1287</v>
      </c>
    </row>
    <row r="1182" spans="1:65" s="2" customFormat="1" ht="62.65" customHeight="1">
      <c r="A1182" s="33"/>
      <c r="B1182" s="152"/>
      <c r="C1182" s="153" t="s">
        <v>1288</v>
      </c>
      <c r="D1182" s="153" t="s">
        <v>141</v>
      </c>
      <c r="E1182" s="154" t="s">
        <v>1289</v>
      </c>
      <c r="F1182" s="155" t="s">
        <v>1290</v>
      </c>
      <c r="G1182" s="156" t="s">
        <v>811</v>
      </c>
      <c r="H1182" s="157">
        <v>1</v>
      </c>
      <c r="I1182" s="158"/>
      <c r="J1182" s="159">
        <f t="shared" si="60"/>
        <v>0</v>
      </c>
      <c r="K1182" s="160"/>
      <c r="L1182" s="34"/>
      <c r="M1182" s="161" t="s">
        <v>1</v>
      </c>
      <c r="N1182" s="162" t="s">
        <v>39</v>
      </c>
      <c r="O1182" s="62"/>
      <c r="P1182" s="163">
        <f t="shared" si="61"/>
        <v>0</v>
      </c>
      <c r="Q1182" s="163">
        <v>0</v>
      </c>
      <c r="R1182" s="163">
        <f t="shared" si="62"/>
        <v>0</v>
      </c>
      <c r="S1182" s="163">
        <v>0</v>
      </c>
      <c r="T1182" s="164">
        <f t="shared" si="63"/>
        <v>0</v>
      </c>
      <c r="U1182" s="33"/>
      <c r="V1182" s="33"/>
      <c r="W1182" s="33"/>
      <c r="X1182" s="33"/>
      <c r="Y1182" s="33"/>
      <c r="Z1182" s="33"/>
      <c r="AA1182" s="33"/>
      <c r="AB1182" s="33"/>
      <c r="AC1182" s="33"/>
      <c r="AD1182" s="33"/>
      <c r="AE1182" s="33"/>
      <c r="AR1182" s="165" t="s">
        <v>175</v>
      </c>
      <c r="AT1182" s="165" t="s">
        <v>141</v>
      </c>
      <c r="AU1182" s="165" t="s">
        <v>86</v>
      </c>
      <c r="AY1182" s="18" t="s">
        <v>139</v>
      </c>
      <c r="BE1182" s="166">
        <f t="shared" si="64"/>
        <v>0</v>
      </c>
      <c r="BF1182" s="166">
        <f t="shared" si="65"/>
        <v>0</v>
      </c>
      <c r="BG1182" s="166">
        <f t="shared" si="66"/>
        <v>0</v>
      </c>
      <c r="BH1182" s="166">
        <f t="shared" si="67"/>
        <v>0</v>
      </c>
      <c r="BI1182" s="166">
        <f t="shared" si="68"/>
        <v>0</v>
      </c>
      <c r="BJ1182" s="18" t="s">
        <v>86</v>
      </c>
      <c r="BK1182" s="166">
        <f t="shared" si="69"/>
        <v>0</v>
      </c>
      <c r="BL1182" s="18" t="s">
        <v>175</v>
      </c>
      <c r="BM1182" s="165" t="s">
        <v>1291</v>
      </c>
    </row>
    <row r="1183" spans="1:65" s="2" customFormat="1" ht="62.65" customHeight="1">
      <c r="A1183" s="33"/>
      <c r="B1183" s="152"/>
      <c r="C1183" s="153" t="s">
        <v>919</v>
      </c>
      <c r="D1183" s="153" t="s">
        <v>141</v>
      </c>
      <c r="E1183" s="154" t="s">
        <v>1292</v>
      </c>
      <c r="F1183" s="155" t="s">
        <v>1293</v>
      </c>
      <c r="G1183" s="156" t="s">
        <v>811</v>
      </c>
      <c r="H1183" s="157">
        <v>4</v>
      </c>
      <c r="I1183" s="158"/>
      <c r="J1183" s="159">
        <f t="shared" si="60"/>
        <v>0</v>
      </c>
      <c r="K1183" s="160"/>
      <c r="L1183" s="34"/>
      <c r="M1183" s="161" t="s">
        <v>1</v>
      </c>
      <c r="N1183" s="162" t="s">
        <v>39</v>
      </c>
      <c r="O1183" s="62"/>
      <c r="P1183" s="163">
        <f t="shared" si="61"/>
        <v>0</v>
      </c>
      <c r="Q1183" s="163">
        <v>0</v>
      </c>
      <c r="R1183" s="163">
        <f t="shared" si="62"/>
        <v>0</v>
      </c>
      <c r="S1183" s="163">
        <v>0</v>
      </c>
      <c r="T1183" s="164">
        <f t="shared" si="63"/>
        <v>0</v>
      </c>
      <c r="U1183" s="33"/>
      <c r="V1183" s="33"/>
      <c r="W1183" s="33"/>
      <c r="X1183" s="33"/>
      <c r="Y1183" s="33"/>
      <c r="Z1183" s="33"/>
      <c r="AA1183" s="33"/>
      <c r="AB1183" s="33"/>
      <c r="AC1183" s="33"/>
      <c r="AD1183" s="33"/>
      <c r="AE1183" s="33"/>
      <c r="AR1183" s="165" t="s">
        <v>175</v>
      </c>
      <c r="AT1183" s="165" t="s">
        <v>141</v>
      </c>
      <c r="AU1183" s="165" t="s">
        <v>86</v>
      </c>
      <c r="AY1183" s="18" t="s">
        <v>139</v>
      </c>
      <c r="BE1183" s="166">
        <f t="shared" si="64"/>
        <v>0</v>
      </c>
      <c r="BF1183" s="166">
        <f t="shared" si="65"/>
        <v>0</v>
      </c>
      <c r="BG1183" s="166">
        <f t="shared" si="66"/>
        <v>0</v>
      </c>
      <c r="BH1183" s="166">
        <f t="shared" si="67"/>
        <v>0</v>
      </c>
      <c r="BI1183" s="166">
        <f t="shared" si="68"/>
        <v>0</v>
      </c>
      <c r="BJ1183" s="18" t="s">
        <v>86</v>
      </c>
      <c r="BK1183" s="166">
        <f t="shared" si="69"/>
        <v>0</v>
      </c>
      <c r="BL1183" s="18" t="s">
        <v>175</v>
      </c>
      <c r="BM1183" s="165" t="s">
        <v>1294</v>
      </c>
    </row>
    <row r="1184" spans="1:65" s="2" customFormat="1" ht="66.75" customHeight="1">
      <c r="A1184" s="33"/>
      <c r="B1184" s="152"/>
      <c r="C1184" s="153" t="s">
        <v>1295</v>
      </c>
      <c r="D1184" s="153" t="s">
        <v>141</v>
      </c>
      <c r="E1184" s="154" t="s">
        <v>1296</v>
      </c>
      <c r="F1184" s="155" t="s">
        <v>1297</v>
      </c>
      <c r="G1184" s="156" t="s">
        <v>811</v>
      </c>
      <c r="H1184" s="157">
        <v>4</v>
      </c>
      <c r="I1184" s="158"/>
      <c r="J1184" s="159">
        <f t="shared" si="60"/>
        <v>0</v>
      </c>
      <c r="K1184" s="160"/>
      <c r="L1184" s="34"/>
      <c r="M1184" s="161" t="s">
        <v>1</v>
      </c>
      <c r="N1184" s="162" t="s">
        <v>39</v>
      </c>
      <c r="O1184" s="62"/>
      <c r="P1184" s="163">
        <f t="shared" si="61"/>
        <v>0</v>
      </c>
      <c r="Q1184" s="163">
        <v>0</v>
      </c>
      <c r="R1184" s="163">
        <f t="shared" si="62"/>
        <v>0</v>
      </c>
      <c r="S1184" s="163">
        <v>0</v>
      </c>
      <c r="T1184" s="164">
        <f t="shared" si="63"/>
        <v>0</v>
      </c>
      <c r="U1184" s="33"/>
      <c r="V1184" s="33"/>
      <c r="W1184" s="33"/>
      <c r="X1184" s="33"/>
      <c r="Y1184" s="33"/>
      <c r="Z1184" s="33"/>
      <c r="AA1184" s="33"/>
      <c r="AB1184" s="33"/>
      <c r="AC1184" s="33"/>
      <c r="AD1184" s="33"/>
      <c r="AE1184" s="33"/>
      <c r="AR1184" s="165" t="s">
        <v>175</v>
      </c>
      <c r="AT1184" s="165" t="s">
        <v>141</v>
      </c>
      <c r="AU1184" s="165" t="s">
        <v>86</v>
      </c>
      <c r="AY1184" s="18" t="s">
        <v>139</v>
      </c>
      <c r="BE1184" s="166">
        <f t="shared" si="64"/>
        <v>0</v>
      </c>
      <c r="BF1184" s="166">
        <f t="shared" si="65"/>
        <v>0</v>
      </c>
      <c r="BG1184" s="166">
        <f t="shared" si="66"/>
        <v>0</v>
      </c>
      <c r="BH1184" s="166">
        <f t="shared" si="67"/>
        <v>0</v>
      </c>
      <c r="BI1184" s="166">
        <f t="shared" si="68"/>
        <v>0</v>
      </c>
      <c r="BJ1184" s="18" t="s">
        <v>86</v>
      </c>
      <c r="BK1184" s="166">
        <f t="shared" si="69"/>
        <v>0</v>
      </c>
      <c r="BL1184" s="18" t="s">
        <v>175</v>
      </c>
      <c r="BM1184" s="165" t="s">
        <v>1298</v>
      </c>
    </row>
    <row r="1185" spans="1:65" s="2" customFormat="1" ht="62.65" customHeight="1">
      <c r="A1185" s="33"/>
      <c r="B1185" s="152"/>
      <c r="C1185" s="153" t="s">
        <v>922</v>
      </c>
      <c r="D1185" s="153" t="s">
        <v>141</v>
      </c>
      <c r="E1185" s="154" t="s">
        <v>1299</v>
      </c>
      <c r="F1185" s="155" t="s">
        <v>1300</v>
      </c>
      <c r="G1185" s="156" t="s">
        <v>811</v>
      </c>
      <c r="H1185" s="157">
        <v>1</v>
      </c>
      <c r="I1185" s="158"/>
      <c r="J1185" s="159">
        <f t="shared" si="60"/>
        <v>0</v>
      </c>
      <c r="K1185" s="160"/>
      <c r="L1185" s="34"/>
      <c r="M1185" s="161" t="s">
        <v>1</v>
      </c>
      <c r="N1185" s="162" t="s">
        <v>39</v>
      </c>
      <c r="O1185" s="62"/>
      <c r="P1185" s="163">
        <f t="shared" si="61"/>
        <v>0</v>
      </c>
      <c r="Q1185" s="163">
        <v>0</v>
      </c>
      <c r="R1185" s="163">
        <f t="shared" si="62"/>
        <v>0</v>
      </c>
      <c r="S1185" s="163">
        <v>0</v>
      </c>
      <c r="T1185" s="164">
        <f t="shared" si="63"/>
        <v>0</v>
      </c>
      <c r="U1185" s="33"/>
      <c r="V1185" s="33"/>
      <c r="W1185" s="33"/>
      <c r="X1185" s="33"/>
      <c r="Y1185" s="33"/>
      <c r="Z1185" s="33"/>
      <c r="AA1185" s="33"/>
      <c r="AB1185" s="33"/>
      <c r="AC1185" s="33"/>
      <c r="AD1185" s="33"/>
      <c r="AE1185" s="33"/>
      <c r="AR1185" s="165" t="s">
        <v>175</v>
      </c>
      <c r="AT1185" s="165" t="s">
        <v>141</v>
      </c>
      <c r="AU1185" s="165" t="s">
        <v>86</v>
      </c>
      <c r="AY1185" s="18" t="s">
        <v>139</v>
      </c>
      <c r="BE1185" s="166">
        <f t="shared" si="64"/>
        <v>0</v>
      </c>
      <c r="BF1185" s="166">
        <f t="shared" si="65"/>
        <v>0</v>
      </c>
      <c r="BG1185" s="166">
        <f t="shared" si="66"/>
        <v>0</v>
      </c>
      <c r="BH1185" s="166">
        <f t="shared" si="67"/>
        <v>0</v>
      </c>
      <c r="BI1185" s="166">
        <f t="shared" si="68"/>
        <v>0</v>
      </c>
      <c r="BJ1185" s="18" t="s">
        <v>86</v>
      </c>
      <c r="BK1185" s="166">
        <f t="shared" si="69"/>
        <v>0</v>
      </c>
      <c r="BL1185" s="18" t="s">
        <v>175</v>
      </c>
      <c r="BM1185" s="165" t="s">
        <v>1301</v>
      </c>
    </row>
    <row r="1186" spans="1:65" s="2" customFormat="1" ht="55.5" customHeight="1">
      <c r="A1186" s="33"/>
      <c r="B1186" s="152"/>
      <c r="C1186" s="153" t="s">
        <v>1302</v>
      </c>
      <c r="D1186" s="153" t="s">
        <v>141</v>
      </c>
      <c r="E1186" s="154" t="s">
        <v>1303</v>
      </c>
      <c r="F1186" s="155" t="s">
        <v>1304</v>
      </c>
      <c r="G1186" s="156" t="s">
        <v>811</v>
      </c>
      <c r="H1186" s="157">
        <v>1</v>
      </c>
      <c r="I1186" s="158"/>
      <c r="J1186" s="159">
        <f t="shared" si="60"/>
        <v>0</v>
      </c>
      <c r="K1186" s="160"/>
      <c r="L1186" s="34"/>
      <c r="M1186" s="161" t="s">
        <v>1</v>
      </c>
      <c r="N1186" s="162" t="s">
        <v>39</v>
      </c>
      <c r="O1186" s="62"/>
      <c r="P1186" s="163">
        <f t="shared" si="61"/>
        <v>0</v>
      </c>
      <c r="Q1186" s="163">
        <v>0</v>
      </c>
      <c r="R1186" s="163">
        <f t="shared" si="62"/>
        <v>0</v>
      </c>
      <c r="S1186" s="163">
        <v>0</v>
      </c>
      <c r="T1186" s="164">
        <f t="shared" si="63"/>
        <v>0</v>
      </c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R1186" s="165" t="s">
        <v>175</v>
      </c>
      <c r="AT1186" s="165" t="s">
        <v>141</v>
      </c>
      <c r="AU1186" s="165" t="s">
        <v>86</v>
      </c>
      <c r="AY1186" s="18" t="s">
        <v>139</v>
      </c>
      <c r="BE1186" s="166">
        <f t="shared" si="64"/>
        <v>0</v>
      </c>
      <c r="BF1186" s="166">
        <f t="shared" si="65"/>
        <v>0</v>
      </c>
      <c r="BG1186" s="166">
        <f t="shared" si="66"/>
        <v>0</v>
      </c>
      <c r="BH1186" s="166">
        <f t="shared" si="67"/>
        <v>0</v>
      </c>
      <c r="BI1186" s="166">
        <f t="shared" si="68"/>
        <v>0</v>
      </c>
      <c r="BJ1186" s="18" t="s">
        <v>86</v>
      </c>
      <c r="BK1186" s="166">
        <f t="shared" si="69"/>
        <v>0</v>
      </c>
      <c r="BL1186" s="18" t="s">
        <v>175</v>
      </c>
      <c r="BM1186" s="165" t="s">
        <v>1305</v>
      </c>
    </row>
    <row r="1187" spans="1:65" s="2" customFormat="1" ht="55.5" customHeight="1">
      <c r="A1187" s="33"/>
      <c r="B1187" s="152"/>
      <c r="C1187" s="153" t="s">
        <v>926</v>
      </c>
      <c r="D1187" s="153" t="s">
        <v>141</v>
      </c>
      <c r="E1187" s="154" t="s">
        <v>1306</v>
      </c>
      <c r="F1187" s="155" t="s">
        <v>1307</v>
      </c>
      <c r="G1187" s="156" t="s">
        <v>690</v>
      </c>
      <c r="H1187" s="157">
        <v>23.6</v>
      </c>
      <c r="I1187" s="158"/>
      <c r="J1187" s="159">
        <f t="shared" si="60"/>
        <v>0</v>
      </c>
      <c r="K1187" s="160"/>
      <c r="L1187" s="34"/>
      <c r="M1187" s="161" t="s">
        <v>1</v>
      </c>
      <c r="N1187" s="162" t="s">
        <v>39</v>
      </c>
      <c r="O1187" s="62"/>
      <c r="P1187" s="163">
        <f t="shared" si="61"/>
        <v>0</v>
      </c>
      <c r="Q1187" s="163">
        <v>0</v>
      </c>
      <c r="R1187" s="163">
        <f t="shared" si="62"/>
        <v>0</v>
      </c>
      <c r="S1187" s="163">
        <v>0</v>
      </c>
      <c r="T1187" s="164">
        <f t="shared" si="63"/>
        <v>0</v>
      </c>
      <c r="U1187" s="33"/>
      <c r="V1187" s="33"/>
      <c r="W1187" s="33"/>
      <c r="X1187" s="33"/>
      <c r="Y1187" s="33"/>
      <c r="Z1187" s="33"/>
      <c r="AA1187" s="33"/>
      <c r="AB1187" s="33"/>
      <c r="AC1187" s="33"/>
      <c r="AD1187" s="33"/>
      <c r="AE1187" s="33"/>
      <c r="AR1187" s="165" t="s">
        <v>175</v>
      </c>
      <c r="AT1187" s="165" t="s">
        <v>141</v>
      </c>
      <c r="AU1187" s="165" t="s">
        <v>86</v>
      </c>
      <c r="AY1187" s="18" t="s">
        <v>139</v>
      </c>
      <c r="BE1187" s="166">
        <f t="shared" si="64"/>
        <v>0</v>
      </c>
      <c r="BF1187" s="166">
        <f t="shared" si="65"/>
        <v>0</v>
      </c>
      <c r="BG1187" s="166">
        <f t="shared" si="66"/>
        <v>0</v>
      </c>
      <c r="BH1187" s="166">
        <f t="shared" si="67"/>
        <v>0</v>
      </c>
      <c r="BI1187" s="166">
        <f t="shared" si="68"/>
        <v>0</v>
      </c>
      <c r="BJ1187" s="18" t="s">
        <v>86</v>
      </c>
      <c r="BK1187" s="166">
        <f t="shared" si="69"/>
        <v>0</v>
      </c>
      <c r="BL1187" s="18" t="s">
        <v>175</v>
      </c>
      <c r="BM1187" s="165" t="s">
        <v>1308</v>
      </c>
    </row>
    <row r="1188" spans="1:65" s="2" customFormat="1" ht="55.5" customHeight="1">
      <c r="A1188" s="33"/>
      <c r="B1188" s="152"/>
      <c r="C1188" s="153" t="s">
        <v>1309</v>
      </c>
      <c r="D1188" s="153" t="s">
        <v>141</v>
      </c>
      <c r="E1188" s="154" t="s">
        <v>1310</v>
      </c>
      <c r="F1188" s="155" t="s">
        <v>1311</v>
      </c>
      <c r="G1188" s="156" t="s">
        <v>690</v>
      </c>
      <c r="H1188" s="157">
        <v>22.1</v>
      </c>
      <c r="I1188" s="158"/>
      <c r="J1188" s="159">
        <f t="shared" si="60"/>
        <v>0</v>
      </c>
      <c r="K1188" s="160"/>
      <c r="L1188" s="34"/>
      <c r="M1188" s="161" t="s">
        <v>1</v>
      </c>
      <c r="N1188" s="162" t="s">
        <v>39</v>
      </c>
      <c r="O1188" s="62"/>
      <c r="P1188" s="163">
        <f t="shared" si="61"/>
        <v>0</v>
      </c>
      <c r="Q1188" s="163">
        <v>0</v>
      </c>
      <c r="R1188" s="163">
        <f t="shared" si="62"/>
        <v>0</v>
      </c>
      <c r="S1188" s="163">
        <v>0</v>
      </c>
      <c r="T1188" s="164">
        <f t="shared" si="63"/>
        <v>0</v>
      </c>
      <c r="U1188" s="33"/>
      <c r="V1188" s="33"/>
      <c r="W1188" s="33"/>
      <c r="X1188" s="33"/>
      <c r="Y1188" s="33"/>
      <c r="Z1188" s="33"/>
      <c r="AA1188" s="33"/>
      <c r="AB1188" s="33"/>
      <c r="AC1188" s="33"/>
      <c r="AD1188" s="33"/>
      <c r="AE1188" s="33"/>
      <c r="AR1188" s="165" t="s">
        <v>175</v>
      </c>
      <c r="AT1188" s="165" t="s">
        <v>141</v>
      </c>
      <c r="AU1188" s="165" t="s">
        <v>86</v>
      </c>
      <c r="AY1188" s="18" t="s">
        <v>139</v>
      </c>
      <c r="BE1188" s="166">
        <f t="shared" si="64"/>
        <v>0</v>
      </c>
      <c r="BF1188" s="166">
        <f t="shared" si="65"/>
        <v>0</v>
      </c>
      <c r="BG1188" s="166">
        <f t="shared" si="66"/>
        <v>0</v>
      </c>
      <c r="BH1188" s="166">
        <f t="shared" si="67"/>
        <v>0</v>
      </c>
      <c r="BI1188" s="166">
        <f t="shared" si="68"/>
        <v>0</v>
      </c>
      <c r="BJ1188" s="18" t="s">
        <v>86</v>
      </c>
      <c r="BK1188" s="166">
        <f t="shared" si="69"/>
        <v>0</v>
      </c>
      <c r="BL1188" s="18" t="s">
        <v>175</v>
      </c>
      <c r="BM1188" s="165" t="s">
        <v>1312</v>
      </c>
    </row>
    <row r="1189" spans="1:65" s="2" customFormat="1" ht="55.5" customHeight="1">
      <c r="A1189" s="33"/>
      <c r="B1189" s="152"/>
      <c r="C1189" s="153" t="s">
        <v>929</v>
      </c>
      <c r="D1189" s="153" t="s">
        <v>141</v>
      </c>
      <c r="E1189" s="154" t="s">
        <v>1313</v>
      </c>
      <c r="F1189" s="155" t="s">
        <v>1314</v>
      </c>
      <c r="G1189" s="156" t="s">
        <v>811</v>
      </c>
      <c r="H1189" s="157">
        <v>17</v>
      </c>
      <c r="I1189" s="158"/>
      <c r="J1189" s="159">
        <f t="shared" si="60"/>
        <v>0</v>
      </c>
      <c r="K1189" s="160"/>
      <c r="L1189" s="34"/>
      <c r="M1189" s="161" t="s">
        <v>1</v>
      </c>
      <c r="N1189" s="162" t="s">
        <v>39</v>
      </c>
      <c r="O1189" s="62"/>
      <c r="P1189" s="163">
        <f t="shared" si="61"/>
        <v>0</v>
      </c>
      <c r="Q1189" s="163">
        <v>0</v>
      </c>
      <c r="R1189" s="163">
        <f t="shared" si="62"/>
        <v>0</v>
      </c>
      <c r="S1189" s="163">
        <v>0</v>
      </c>
      <c r="T1189" s="164">
        <f t="shared" si="63"/>
        <v>0</v>
      </c>
      <c r="U1189" s="33"/>
      <c r="V1189" s="33"/>
      <c r="W1189" s="33"/>
      <c r="X1189" s="33"/>
      <c r="Y1189" s="33"/>
      <c r="Z1189" s="33"/>
      <c r="AA1189" s="33"/>
      <c r="AB1189" s="33"/>
      <c r="AC1189" s="33"/>
      <c r="AD1189" s="33"/>
      <c r="AE1189" s="33"/>
      <c r="AR1189" s="165" t="s">
        <v>175</v>
      </c>
      <c r="AT1189" s="165" t="s">
        <v>141</v>
      </c>
      <c r="AU1189" s="165" t="s">
        <v>86</v>
      </c>
      <c r="AY1189" s="18" t="s">
        <v>139</v>
      </c>
      <c r="BE1189" s="166">
        <f t="shared" si="64"/>
        <v>0</v>
      </c>
      <c r="BF1189" s="166">
        <f t="shared" si="65"/>
        <v>0</v>
      </c>
      <c r="BG1189" s="166">
        <f t="shared" si="66"/>
        <v>0</v>
      </c>
      <c r="BH1189" s="166">
        <f t="shared" si="67"/>
        <v>0</v>
      </c>
      <c r="BI1189" s="166">
        <f t="shared" si="68"/>
        <v>0</v>
      </c>
      <c r="BJ1189" s="18" t="s">
        <v>86</v>
      </c>
      <c r="BK1189" s="166">
        <f t="shared" si="69"/>
        <v>0</v>
      </c>
      <c r="BL1189" s="18" t="s">
        <v>175</v>
      </c>
      <c r="BM1189" s="165" t="s">
        <v>1315</v>
      </c>
    </row>
    <row r="1190" spans="1:65" s="2" customFormat="1" ht="55.5" customHeight="1">
      <c r="A1190" s="33"/>
      <c r="B1190" s="152"/>
      <c r="C1190" s="153" t="s">
        <v>1316</v>
      </c>
      <c r="D1190" s="153" t="s">
        <v>141</v>
      </c>
      <c r="E1190" s="154" t="s">
        <v>1317</v>
      </c>
      <c r="F1190" s="155" t="s">
        <v>1318</v>
      </c>
      <c r="G1190" s="156" t="s">
        <v>690</v>
      </c>
      <c r="H1190" s="157">
        <v>17.5</v>
      </c>
      <c r="I1190" s="158"/>
      <c r="J1190" s="159">
        <f t="shared" si="60"/>
        <v>0</v>
      </c>
      <c r="K1190" s="160"/>
      <c r="L1190" s="34"/>
      <c r="M1190" s="161" t="s">
        <v>1</v>
      </c>
      <c r="N1190" s="162" t="s">
        <v>39</v>
      </c>
      <c r="O1190" s="62"/>
      <c r="P1190" s="163">
        <f t="shared" si="61"/>
        <v>0</v>
      </c>
      <c r="Q1190" s="163">
        <v>0</v>
      </c>
      <c r="R1190" s="163">
        <f t="shared" si="62"/>
        <v>0</v>
      </c>
      <c r="S1190" s="163">
        <v>0</v>
      </c>
      <c r="T1190" s="164">
        <f t="shared" si="63"/>
        <v>0</v>
      </c>
      <c r="U1190" s="33"/>
      <c r="V1190" s="33"/>
      <c r="W1190" s="33"/>
      <c r="X1190" s="33"/>
      <c r="Y1190" s="33"/>
      <c r="Z1190" s="33"/>
      <c r="AA1190" s="33"/>
      <c r="AB1190" s="33"/>
      <c r="AC1190" s="33"/>
      <c r="AD1190" s="33"/>
      <c r="AE1190" s="33"/>
      <c r="AR1190" s="165" t="s">
        <v>175</v>
      </c>
      <c r="AT1190" s="165" t="s">
        <v>141</v>
      </c>
      <c r="AU1190" s="165" t="s">
        <v>86</v>
      </c>
      <c r="AY1190" s="18" t="s">
        <v>139</v>
      </c>
      <c r="BE1190" s="166">
        <f t="shared" si="64"/>
        <v>0</v>
      </c>
      <c r="BF1190" s="166">
        <f t="shared" si="65"/>
        <v>0</v>
      </c>
      <c r="BG1190" s="166">
        <f t="shared" si="66"/>
        <v>0</v>
      </c>
      <c r="BH1190" s="166">
        <f t="shared" si="67"/>
        <v>0</v>
      </c>
      <c r="BI1190" s="166">
        <f t="shared" si="68"/>
        <v>0</v>
      </c>
      <c r="BJ1190" s="18" t="s">
        <v>86</v>
      </c>
      <c r="BK1190" s="166">
        <f t="shared" si="69"/>
        <v>0</v>
      </c>
      <c r="BL1190" s="18" t="s">
        <v>175</v>
      </c>
      <c r="BM1190" s="165" t="s">
        <v>1319</v>
      </c>
    </row>
    <row r="1191" spans="1:65" s="2" customFormat="1" ht="55.5" customHeight="1">
      <c r="A1191" s="33"/>
      <c r="B1191" s="152"/>
      <c r="C1191" s="153" t="s">
        <v>935</v>
      </c>
      <c r="D1191" s="153" t="s">
        <v>141</v>
      </c>
      <c r="E1191" s="154" t="s">
        <v>1320</v>
      </c>
      <c r="F1191" s="155" t="s">
        <v>1321</v>
      </c>
      <c r="G1191" s="156" t="s">
        <v>144</v>
      </c>
      <c r="H1191" s="157">
        <v>58.6</v>
      </c>
      <c r="I1191" s="158"/>
      <c r="J1191" s="159">
        <f t="shared" si="60"/>
        <v>0</v>
      </c>
      <c r="K1191" s="160"/>
      <c r="L1191" s="34"/>
      <c r="M1191" s="161" t="s">
        <v>1</v>
      </c>
      <c r="N1191" s="162" t="s">
        <v>39</v>
      </c>
      <c r="O1191" s="62"/>
      <c r="P1191" s="163">
        <f t="shared" si="61"/>
        <v>0</v>
      </c>
      <c r="Q1191" s="163">
        <v>0</v>
      </c>
      <c r="R1191" s="163">
        <f t="shared" si="62"/>
        <v>0</v>
      </c>
      <c r="S1191" s="163">
        <v>0</v>
      </c>
      <c r="T1191" s="164">
        <f t="shared" si="63"/>
        <v>0</v>
      </c>
      <c r="U1191" s="33"/>
      <c r="V1191" s="33"/>
      <c r="W1191" s="33"/>
      <c r="X1191" s="33"/>
      <c r="Y1191" s="33"/>
      <c r="Z1191" s="33"/>
      <c r="AA1191" s="33"/>
      <c r="AB1191" s="33"/>
      <c r="AC1191" s="33"/>
      <c r="AD1191" s="33"/>
      <c r="AE1191" s="33"/>
      <c r="AR1191" s="165" t="s">
        <v>175</v>
      </c>
      <c r="AT1191" s="165" t="s">
        <v>141</v>
      </c>
      <c r="AU1191" s="165" t="s">
        <v>86</v>
      </c>
      <c r="AY1191" s="18" t="s">
        <v>139</v>
      </c>
      <c r="BE1191" s="166">
        <f t="shared" si="64"/>
        <v>0</v>
      </c>
      <c r="BF1191" s="166">
        <f t="shared" si="65"/>
        <v>0</v>
      </c>
      <c r="BG1191" s="166">
        <f t="shared" si="66"/>
        <v>0</v>
      </c>
      <c r="BH1191" s="166">
        <f t="shared" si="67"/>
        <v>0</v>
      </c>
      <c r="BI1191" s="166">
        <f t="shared" si="68"/>
        <v>0</v>
      </c>
      <c r="BJ1191" s="18" t="s">
        <v>86</v>
      </c>
      <c r="BK1191" s="166">
        <f t="shared" si="69"/>
        <v>0</v>
      </c>
      <c r="BL1191" s="18" t="s">
        <v>175</v>
      </c>
      <c r="BM1191" s="165" t="s">
        <v>1322</v>
      </c>
    </row>
    <row r="1192" spans="1:65" s="2" customFormat="1" ht="66.75" customHeight="1">
      <c r="A1192" s="33"/>
      <c r="B1192" s="152"/>
      <c r="C1192" s="153" t="s">
        <v>1323</v>
      </c>
      <c r="D1192" s="153" t="s">
        <v>141</v>
      </c>
      <c r="E1192" s="154" t="s">
        <v>1324</v>
      </c>
      <c r="F1192" s="155" t="s">
        <v>1325</v>
      </c>
      <c r="G1192" s="156" t="s">
        <v>811</v>
      </c>
      <c r="H1192" s="157">
        <v>8</v>
      </c>
      <c r="I1192" s="158"/>
      <c r="J1192" s="159">
        <f t="shared" si="60"/>
        <v>0</v>
      </c>
      <c r="K1192" s="160"/>
      <c r="L1192" s="34"/>
      <c r="M1192" s="161" t="s">
        <v>1</v>
      </c>
      <c r="N1192" s="162" t="s">
        <v>39</v>
      </c>
      <c r="O1192" s="62"/>
      <c r="P1192" s="163">
        <f t="shared" si="61"/>
        <v>0</v>
      </c>
      <c r="Q1192" s="163">
        <v>0</v>
      </c>
      <c r="R1192" s="163">
        <f t="shared" si="62"/>
        <v>0</v>
      </c>
      <c r="S1192" s="163">
        <v>0</v>
      </c>
      <c r="T1192" s="164">
        <f t="shared" si="63"/>
        <v>0</v>
      </c>
      <c r="U1192" s="33"/>
      <c r="V1192" s="33"/>
      <c r="W1192" s="33"/>
      <c r="X1192" s="33"/>
      <c r="Y1192" s="33"/>
      <c r="Z1192" s="33"/>
      <c r="AA1192" s="33"/>
      <c r="AB1192" s="33"/>
      <c r="AC1192" s="33"/>
      <c r="AD1192" s="33"/>
      <c r="AE1192" s="33"/>
      <c r="AR1192" s="165" t="s">
        <v>175</v>
      </c>
      <c r="AT1192" s="165" t="s">
        <v>141</v>
      </c>
      <c r="AU1192" s="165" t="s">
        <v>86</v>
      </c>
      <c r="AY1192" s="18" t="s">
        <v>139</v>
      </c>
      <c r="BE1192" s="166">
        <f t="shared" si="64"/>
        <v>0</v>
      </c>
      <c r="BF1192" s="166">
        <f t="shared" si="65"/>
        <v>0</v>
      </c>
      <c r="BG1192" s="166">
        <f t="shared" si="66"/>
        <v>0</v>
      </c>
      <c r="BH1192" s="166">
        <f t="shared" si="67"/>
        <v>0</v>
      </c>
      <c r="BI1192" s="166">
        <f t="shared" si="68"/>
        <v>0</v>
      </c>
      <c r="BJ1192" s="18" t="s">
        <v>86</v>
      </c>
      <c r="BK1192" s="166">
        <f t="shared" si="69"/>
        <v>0</v>
      </c>
      <c r="BL1192" s="18" t="s">
        <v>175</v>
      </c>
      <c r="BM1192" s="165" t="s">
        <v>1326</v>
      </c>
    </row>
    <row r="1193" spans="1:65" s="2" customFormat="1" ht="24.2" customHeight="1">
      <c r="A1193" s="33"/>
      <c r="B1193" s="152"/>
      <c r="C1193" s="153" t="s">
        <v>938</v>
      </c>
      <c r="D1193" s="153" t="s">
        <v>141</v>
      </c>
      <c r="E1193" s="154" t="s">
        <v>1327</v>
      </c>
      <c r="F1193" s="155" t="s">
        <v>1328</v>
      </c>
      <c r="G1193" s="156" t="s">
        <v>881</v>
      </c>
      <c r="H1193" s="210"/>
      <c r="I1193" s="158"/>
      <c r="J1193" s="159">
        <f t="shared" si="60"/>
        <v>0</v>
      </c>
      <c r="K1193" s="160"/>
      <c r="L1193" s="34"/>
      <c r="M1193" s="161" t="s">
        <v>1</v>
      </c>
      <c r="N1193" s="162" t="s">
        <v>39</v>
      </c>
      <c r="O1193" s="62"/>
      <c r="P1193" s="163">
        <f t="shared" si="61"/>
        <v>0</v>
      </c>
      <c r="Q1193" s="163">
        <v>0</v>
      </c>
      <c r="R1193" s="163">
        <f t="shared" si="62"/>
        <v>0</v>
      </c>
      <c r="S1193" s="163">
        <v>0</v>
      </c>
      <c r="T1193" s="164">
        <f t="shared" si="63"/>
        <v>0</v>
      </c>
      <c r="U1193" s="33"/>
      <c r="V1193" s="33"/>
      <c r="W1193" s="33"/>
      <c r="X1193" s="33"/>
      <c r="Y1193" s="33"/>
      <c r="Z1193" s="33"/>
      <c r="AA1193" s="33"/>
      <c r="AB1193" s="33"/>
      <c r="AC1193" s="33"/>
      <c r="AD1193" s="33"/>
      <c r="AE1193" s="33"/>
      <c r="AR1193" s="165" t="s">
        <v>175</v>
      </c>
      <c r="AT1193" s="165" t="s">
        <v>141</v>
      </c>
      <c r="AU1193" s="165" t="s">
        <v>86</v>
      </c>
      <c r="AY1193" s="18" t="s">
        <v>139</v>
      </c>
      <c r="BE1193" s="166">
        <f t="shared" si="64"/>
        <v>0</v>
      </c>
      <c r="BF1193" s="166">
        <f t="shared" si="65"/>
        <v>0</v>
      </c>
      <c r="BG1193" s="166">
        <f t="shared" si="66"/>
        <v>0</v>
      </c>
      <c r="BH1193" s="166">
        <f t="shared" si="67"/>
        <v>0</v>
      </c>
      <c r="BI1193" s="166">
        <f t="shared" si="68"/>
        <v>0</v>
      </c>
      <c r="BJ1193" s="18" t="s">
        <v>86</v>
      </c>
      <c r="BK1193" s="166">
        <f t="shared" si="69"/>
        <v>0</v>
      </c>
      <c r="BL1193" s="18" t="s">
        <v>175</v>
      </c>
      <c r="BM1193" s="165" t="s">
        <v>1329</v>
      </c>
    </row>
    <row r="1194" spans="1:65" s="12" customFormat="1" ht="22.9" customHeight="1">
      <c r="B1194" s="139"/>
      <c r="D1194" s="140" t="s">
        <v>72</v>
      </c>
      <c r="E1194" s="150" t="s">
        <v>1330</v>
      </c>
      <c r="F1194" s="150" t="s">
        <v>1331</v>
      </c>
      <c r="I1194" s="142"/>
      <c r="J1194" s="151">
        <f>BK1194</f>
        <v>0</v>
      </c>
      <c r="L1194" s="139"/>
      <c r="M1194" s="144"/>
      <c r="N1194" s="145"/>
      <c r="O1194" s="145"/>
      <c r="P1194" s="146">
        <f>SUM(P1195:P1226)</f>
        <v>0</v>
      </c>
      <c r="Q1194" s="145"/>
      <c r="R1194" s="146">
        <f>SUM(R1195:R1226)</f>
        <v>0</v>
      </c>
      <c r="S1194" s="145"/>
      <c r="T1194" s="147">
        <f>SUM(T1195:T1226)</f>
        <v>0</v>
      </c>
      <c r="AR1194" s="140" t="s">
        <v>86</v>
      </c>
      <c r="AT1194" s="148" t="s">
        <v>72</v>
      </c>
      <c r="AU1194" s="148" t="s">
        <v>80</v>
      </c>
      <c r="AY1194" s="140" t="s">
        <v>139</v>
      </c>
      <c r="BK1194" s="149">
        <f>SUM(BK1195:BK1226)</f>
        <v>0</v>
      </c>
    </row>
    <row r="1195" spans="1:65" s="2" customFormat="1" ht="62.65" customHeight="1">
      <c r="A1195" s="33"/>
      <c r="B1195" s="152"/>
      <c r="C1195" s="153" t="s">
        <v>1332</v>
      </c>
      <c r="D1195" s="153" t="s">
        <v>141</v>
      </c>
      <c r="E1195" s="154" t="s">
        <v>1333</v>
      </c>
      <c r="F1195" s="155" t="s">
        <v>1334</v>
      </c>
      <c r="G1195" s="156" t="s">
        <v>811</v>
      </c>
      <c r="H1195" s="157">
        <v>2</v>
      </c>
      <c r="I1195" s="158"/>
      <c r="J1195" s="159">
        <f t="shared" ref="J1195:J1223" si="70">ROUND(I1195*H1195,2)</f>
        <v>0</v>
      </c>
      <c r="K1195" s="160"/>
      <c r="L1195" s="34"/>
      <c r="M1195" s="161" t="s">
        <v>1</v>
      </c>
      <c r="N1195" s="162" t="s">
        <v>39</v>
      </c>
      <c r="O1195" s="62"/>
      <c r="P1195" s="163">
        <f t="shared" ref="P1195:P1223" si="71">O1195*H1195</f>
        <v>0</v>
      </c>
      <c r="Q1195" s="163">
        <v>0</v>
      </c>
      <c r="R1195" s="163">
        <f t="shared" ref="R1195:R1223" si="72">Q1195*H1195</f>
        <v>0</v>
      </c>
      <c r="S1195" s="163">
        <v>0</v>
      </c>
      <c r="T1195" s="164">
        <f t="shared" ref="T1195:T1223" si="73">S1195*H1195</f>
        <v>0</v>
      </c>
      <c r="U1195" s="33"/>
      <c r="V1195" s="33"/>
      <c r="W1195" s="33"/>
      <c r="X1195" s="33"/>
      <c r="Y1195" s="33"/>
      <c r="Z1195" s="33"/>
      <c r="AA1195" s="33"/>
      <c r="AB1195" s="33"/>
      <c r="AC1195" s="33"/>
      <c r="AD1195" s="33"/>
      <c r="AE1195" s="33"/>
      <c r="AR1195" s="165" t="s">
        <v>175</v>
      </c>
      <c r="AT1195" s="165" t="s">
        <v>141</v>
      </c>
      <c r="AU1195" s="165" t="s">
        <v>86</v>
      </c>
      <c r="AY1195" s="18" t="s">
        <v>139</v>
      </c>
      <c r="BE1195" s="166">
        <f t="shared" ref="BE1195:BE1223" si="74">IF(N1195="základná",J1195,0)</f>
        <v>0</v>
      </c>
      <c r="BF1195" s="166">
        <f t="shared" ref="BF1195:BF1223" si="75">IF(N1195="znížená",J1195,0)</f>
        <v>0</v>
      </c>
      <c r="BG1195" s="166">
        <f t="shared" ref="BG1195:BG1223" si="76">IF(N1195="zákl. prenesená",J1195,0)</f>
        <v>0</v>
      </c>
      <c r="BH1195" s="166">
        <f t="shared" ref="BH1195:BH1223" si="77">IF(N1195="zníž. prenesená",J1195,0)</f>
        <v>0</v>
      </c>
      <c r="BI1195" s="166">
        <f t="shared" ref="BI1195:BI1223" si="78">IF(N1195="nulová",J1195,0)</f>
        <v>0</v>
      </c>
      <c r="BJ1195" s="18" t="s">
        <v>86</v>
      </c>
      <c r="BK1195" s="166">
        <f t="shared" ref="BK1195:BK1223" si="79">ROUND(I1195*H1195,2)</f>
        <v>0</v>
      </c>
      <c r="BL1195" s="18" t="s">
        <v>175</v>
      </c>
      <c r="BM1195" s="165" t="s">
        <v>1335</v>
      </c>
    </row>
    <row r="1196" spans="1:65" s="2" customFormat="1" ht="66.75" customHeight="1">
      <c r="A1196" s="33"/>
      <c r="B1196" s="152"/>
      <c r="C1196" s="153" t="s">
        <v>942</v>
      </c>
      <c r="D1196" s="153" t="s">
        <v>141</v>
      </c>
      <c r="E1196" s="154" t="s">
        <v>1336</v>
      </c>
      <c r="F1196" s="155" t="s">
        <v>1337</v>
      </c>
      <c r="G1196" s="156" t="s">
        <v>811</v>
      </c>
      <c r="H1196" s="157">
        <v>1</v>
      </c>
      <c r="I1196" s="158"/>
      <c r="J1196" s="159">
        <f t="shared" si="70"/>
        <v>0</v>
      </c>
      <c r="K1196" s="160"/>
      <c r="L1196" s="34"/>
      <c r="M1196" s="161" t="s">
        <v>1</v>
      </c>
      <c r="N1196" s="162" t="s">
        <v>39</v>
      </c>
      <c r="O1196" s="62"/>
      <c r="P1196" s="163">
        <f t="shared" si="71"/>
        <v>0</v>
      </c>
      <c r="Q1196" s="163">
        <v>0</v>
      </c>
      <c r="R1196" s="163">
        <f t="shared" si="72"/>
        <v>0</v>
      </c>
      <c r="S1196" s="163">
        <v>0</v>
      </c>
      <c r="T1196" s="164">
        <f t="shared" si="73"/>
        <v>0</v>
      </c>
      <c r="U1196" s="33"/>
      <c r="V1196" s="33"/>
      <c r="W1196" s="33"/>
      <c r="X1196" s="33"/>
      <c r="Y1196" s="33"/>
      <c r="Z1196" s="33"/>
      <c r="AA1196" s="33"/>
      <c r="AB1196" s="33"/>
      <c r="AC1196" s="33"/>
      <c r="AD1196" s="33"/>
      <c r="AE1196" s="33"/>
      <c r="AR1196" s="165" t="s">
        <v>175</v>
      </c>
      <c r="AT1196" s="165" t="s">
        <v>141</v>
      </c>
      <c r="AU1196" s="165" t="s">
        <v>86</v>
      </c>
      <c r="AY1196" s="18" t="s">
        <v>139</v>
      </c>
      <c r="BE1196" s="166">
        <f t="shared" si="74"/>
        <v>0</v>
      </c>
      <c r="BF1196" s="166">
        <f t="shared" si="75"/>
        <v>0</v>
      </c>
      <c r="BG1196" s="166">
        <f t="shared" si="76"/>
        <v>0</v>
      </c>
      <c r="BH1196" s="166">
        <f t="shared" si="77"/>
        <v>0</v>
      </c>
      <c r="BI1196" s="166">
        <f t="shared" si="78"/>
        <v>0</v>
      </c>
      <c r="BJ1196" s="18" t="s">
        <v>86</v>
      </c>
      <c r="BK1196" s="166">
        <f t="shared" si="79"/>
        <v>0</v>
      </c>
      <c r="BL1196" s="18" t="s">
        <v>175</v>
      </c>
      <c r="BM1196" s="165" t="s">
        <v>1338</v>
      </c>
    </row>
    <row r="1197" spans="1:65" s="2" customFormat="1" ht="62.65" customHeight="1">
      <c r="A1197" s="33"/>
      <c r="B1197" s="152"/>
      <c r="C1197" s="153" t="s">
        <v>1339</v>
      </c>
      <c r="D1197" s="153" t="s">
        <v>141</v>
      </c>
      <c r="E1197" s="154" t="s">
        <v>1340</v>
      </c>
      <c r="F1197" s="155" t="s">
        <v>1341</v>
      </c>
      <c r="G1197" s="156" t="s">
        <v>811</v>
      </c>
      <c r="H1197" s="157">
        <v>9</v>
      </c>
      <c r="I1197" s="158"/>
      <c r="J1197" s="159">
        <f t="shared" si="70"/>
        <v>0</v>
      </c>
      <c r="K1197" s="160"/>
      <c r="L1197" s="34"/>
      <c r="M1197" s="161" t="s">
        <v>1</v>
      </c>
      <c r="N1197" s="162" t="s">
        <v>39</v>
      </c>
      <c r="O1197" s="62"/>
      <c r="P1197" s="163">
        <f t="shared" si="71"/>
        <v>0</v>
      </c>
      <c r="Q1197" s="163">
        <v>0</v>
      </c>
      <c r="R1197" s="163">
        <f t="shared" si="72"/>
        <v>0</v>
      </c>
      <c r="S1197" s="163">
        <v>0</v>
      </c>
      <c r="T1197" s="164">
        <f t="shared" si="73"/>
        <v>0</v>
      </c>
      <c r="U1197" s="33"/>
      <c r="V1197" s="33"/>
      <c r="W1197" s="33"/>
      <c r="X1197" s="33"/>
      <c r="Y1197" s="33"/>
      <c r="Z1197" s="33"/>
      <c r="AA1197" s="33"/>
      <c r="AB1197" s="33"/>
      <c r="AC1197" s="33"/>
      <c r="AD1197" s="33"/>
      <c r="AE1197" s="33"/>
      <c r="AR1197" s="165" t="s">
        <v>175</v>
      </c>
      <c r="AT1197" s="165" t="s">
        <v>141</v>
      </c>
      <c r="AU1197" s="165" t="s">
        <v>86</v>
      </c>
      <c r="AY1197" s="18" t="s">
        <v>139</v>
      </c>
      <c r="BE1197" s="166">
        <f t="shared" si="74"/>
        <v>0</v>
      </c>
      <c r="BF1197" s="166">
        <f t="shared" si="75"/>
        <v>0</v>
      </c>
      <c r="BG1197" s="166">
        <f t="shared" si="76"/>
        <v>0</v>
      </c>
      <c r="BH1197" s="166">
        <f t="shared" si="77"/>
        <v>0</v>
      </c>
      <c r="BI1197" s="166">
        <f t="shared" si="78"/>
        <v>0</v>
      </c>
      <c r="BJ1197" s="18" t="s">
        <v>86</v>
      </c>
      <c r="BK1197" s="166">
        <f t="shared" si="79"/>
        <v>0</v>
      </c>
      <c r="BL1197" s="18" t="s">
        <v>175</v>
      </c>
      <c r="BM1197" s="165" t="s">
        <v>1342</v>
      </c>
    </row>
    <row r="1198" spans="1:65" s="2" customFormat="1" ht="66.75" customHeight="1">
      <c r="A1198" s="33"/>
      <c r="B1198" s="152"/>
      <c r="C1198" s="153" t="s">
        <v>947</v>
      </c>
      <c r="D1198" s="153" t="s">
        <v>141</v>
      </c>
      <c r="E1198" s="154" t="s">
        <v>1343</v>
      </c>
      <c r="F1198" s="155" t="s">
        <v>1344</v>
      </c>
      <c r="G1198" s="156" t="s">
        <v>811</v>
      </c>
      <c r="H1198" s="157">
        <v>1</v>
      </c>
      <c r="I1198" s="158"/>
      <c r="J1198" s="159">
        <f t="shared" si="70"/>
        <v>0</v>
      </c>
      <c r="K1198" s="160"/>
      <c r="L1198" s="34"/>
      <c r="M1198" s="161" t="s">
        <v>1</v>
      </c>
      <c r="N1198" s="162" t="s">
        <v>39</v>
      </c>
      <c r="O1198" s="62"/>
      <c r="P1198" s="163">
        <f t="shared" si="71"/>
        <v>0</v>
      </c>
      <c r="Q1198" s="163">
        <v>0</v>
      </c>
      <c r="R1198" s="163">
        <f t="shared" si="72"/>
        <v>0</v>
      </c>
      <c r="S1198" s="163">
        <v>0</v>
      </c>
      <c r="T1198" s="164">
        <f t="shared" si="73"/>
        <v>0</v>
      </c>
      <c r="U1198" s="33"/>
      <c r="V1198" s="33"/>
      <c r="W1198" s="33"/>
      <c r="X1198" s="33"/>
      <c r="Y1198" s="33"/>
      <c r="Z1198" s="33"/>
      <c r="AA1198" s="33"/>
      <c r="AB1198" s="33"/>
      <c r="AC1198" s="33"/>
      <c r="AD1198" s="33"/>
      <c r="AE1198" s="33"/>
      <c r="AR1198" s="165" t="s">
        <v>175</v>
      </c>
      <c r="AT1198" s="165" t="s">
        <v>141</v>
      </c>
      <c r="AU1198" s="165" t="s">
        <v>86</v>
      </c>
      <c r="AY1198" s="18" t="s">
        <v>139</v>
      </c>
      <c r="BE1198" s="166">
        <f t="shared" si="74"/>
        <v>0</v>
      </c>
      <c r="BF1198" s="166">
        <f t="shared" si="75"/>
        <v>0</v>
      </c>
      <c r="BG1198" s="166">
        <f t="shared" si="76"/>
        <v>0</v>
      </c>
      <c r="BH1198" s="166">
        <f t="shared" si="77"/>
        <v>0</v>
      </c>
      <c r="BI1198" s="166">
        <f t="shared" si="78"/>
        <v>0</v>
      </c>
      <c r="BJ1198" s="18" t="s">
        <v>86</v>
      </c>
      <c r="BK1198" s="166">
        <f t="shared" si="79"/>
        <v>0</v>
      </c>
      <c r="BL1198" s="18" t="s">
        <v>175</v>
      </c>
      <c r="BM1198" s="165" t="s">
        <v>1345</v>
      </c>
    </row>
    <row r="1199" spans="1:65" s="2" customFormat="1" ht="66.75" customHeight="1">
      <c r="A1199" s="33"/>
      <c r="B1199" s="152"/>
      <c r="C1199" s="153" t="s">
        <v>1346</v>
      </c>
      <c r="D1199" s="153" t="s">
        <v>141</v>
      </c>
      <c r="E1199" s="154" t="s">
        <v>1347</v>
      </c>
      <c r="F1199" s="155" t="s">
        <v>1348</v>
      </c>
      <c r="G1199" s="156" t="s">
        <v>811</v>
      </c>
      <c r="H1199" s="157">
        <v>3</v>
      </c>
      <c r="I1199" s="158"/>
      <c r="J1199" s="159">
        <f t="shared" si="70"/>
        <v>0</v>
      </c>
      <c r="K1199" s="160"/>
      <c r="L1199" s="34"/>
      <c r="M1199" s="161" t="s">
        <v>1</v>
      </c>
      <c r="N1199" s="162" t="s">
        <v>39</v>
      </c>
      <c r="O1199" s="62"/>
      <c r="P1199" s="163">
        <f t="shared" si="71"/>
        <v>0</v>
      </c>
      <c r="Q1199" s="163">
        <v>0</v>
      </c>
      <c r="R1199" s="163">
        <f t="shared" si="72"/>
        <v>0</v>
      </c>
      <c r="S1199" s="163">
        <v>0</v>
      </c>
      <c r="T1199" s="164">
        <f t="shared" si="73"/>
        <v>0</v>
      </c>
      <c r="U1199" s="33"/>
      <c r="V1199" s="33"/>
      <c r="W1199" s="33"/>
      <c r="X1199" s="33"/>
      <c r="Y1199" s="33"/>
      <c r="Z1199" s="33"/>
      <c r="AA1199" s="33"/>
      <c r="AB1199" s="33"/>
      <c r="AC1199" s="33"/>
      <c r="AD1199" s="33"/>
      <c r="AE1199" s="33"/>
      <c r="AR1199" s="165" t="s">
        <v>175</v>
      </c>
      <c r="AT1199" s="165" t="s">
        <v>141</v>
      </c>
      <c r="AU1199" s="165" t="s">
        <v>86</v>
      </c>
      <c r="AY1199" s="18" t="s">
        <v>139</v>
      </c>
      <c r="BE1199" s="166">
        <f t="shared" si="74"/>
        <v>0</v>
      </c>
      <c r="BF1199" s="166">
        <f t="shared" si="75"/>
        <v>0</v>
      </c>
      <c r="BG1199" s="166">
        <f t="shared" si="76"/>
        <v>0</v>
      </c>
      <c r="BH1199" s="166">
        <f t="shared" si="77"/>
        <v>0</v>
      </c>
      <c r="BI1199" s="166">
        <f t="shared" si="78"/>
        <v>0</v>
      </c>
      <c r="BJ1199" s="18" t="s">
        <v>86</v>
      </c>
      <c r="BK1199" s="166">
        <f t="shared" si="79"/>
        <v>0</v>
      </c>
      <c r="BL1199" s="18" t="s">
        <v>175</v>
      </c>
      <c r="BM1199" s="165" t="s">
        <v>1349</v>
      </c>
    </row>
    <row r="1200" spans="1:65" s="2" customFormat="1" ht="49.15" customHeight="1">
      <c r="A1200" s="33"/>
      <c r="B1200" s="152"/>
      <c r="C1200" s="153" t="s">
        <v>953</v>
      </c>
      <c r="D1200" s="153" t="s">
        <v>141</v>
      </c>
      <c r="E1200" s="154" t="s">
        <v>1350</v>
      </c>
      <c r="F1200" s="155" t="s">
        <v>1351</v>
      </c>
      <c r="G1200" s="156" t="s">
        <v>811</v>
      </c>
      <c r="H1200" s="157">
        <v>1</v>
      </c>
      <c r="I1200" s="158"/>
      <c r="J1200" s="159">
        <f t="shared" si="70"/>
        <v>0</v>
      </c>
      <c r="K1200" s="160"/>
      <c r="L1200" s="34"/>
      <c r="M1200" s="161" t="s">
        <v>1</v>
      </c>
      <c r="N1200" s="162" t="s">
        <v>39</v>
      </c>
      <c r="O1200" s="62"/>
      <c r="P1200" s="163">
        <f t="shared" si="71"/>
        <v>0</v>
      </c>
      <c r="Q1200" s="163">
        <v>0</v>
      </c>
      <c r="R1200" s="163">
        <f t="shared" si="72"/>
        <v>0</v>
      </c>
      <c r="S1200" s="163">
        <v>0</v>
      </c>
      <c r="T1200" s="164">
        <f t="shared" si="73"/>
        <v>0</v>
      </c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  <c r="AR1200" s="165" t="s">
        <v>175</v>
      </c>
      <c r="AT1200" s="165" t="s">
        <v>141</v>
      </c>
      <c r="AU1200" s="165" t="s">
        <v>86</v>
      </c>
      <c r="AY1200" s="18" t="s">
        <v>139</v>
      </c>
      <c r="BE1200" s="166">
        <f t="shared" si="74"/>
        <v>0</v>
      </c>
      <c r="BF1200" s="166">
        <f t="shared" si="75"/>
        <v>0</v>
      </c>
      <c r="BG1200" s="166">
        <f t="shared" si="76"/>
        <v>0</v>
      </c>
      <c r="BH1200" s="166">
        <f t="shared" si="77"/>
        <v>0</v>
      </c>
      <c r="BI1200" s="166">
        <f t="shared" si="78"/>
        <v>0</v>
      </c>
      <c r="BJ1200" s="18" t="s">
        <v>86</v>
      </c>
      <c r="BK1200" s="166">
        <f t="shared" si="79"/>
        <v>0</v>
      </c>
      <c r="BL1200" s="18" t="s">
        <v>175</v>
      </c>
      <c r="BM1200" s="165" t="s">
        <v>1352</v>
      </c>
    </row>
    <row r="1201" spans="1:65" s="2" customFormat="1" ht="49.15" customHeight="1">
      <c r="A1201" s="33"/>
      <c r="B1201" s="152"/>
      <c r="C1201" s="153" t="s">
        <v>1353</v>
      </c>
      <c r="D1201" s="153" t="s">
        <v>141</v>
      </c>
      <c r="E1201" s="154" t="s">
        <v>1354</v>
      </c>
      <c r="F1201" s="155" t="s">
        <v>1355</v>
      </c>
      <c r="G1201" s="156" t="s">
        <v>811</v>
      </c>
      <c r="H1201" s="157">
        <v>2</v>
      </c>
      <c r="I1201" s="158"/>
      <c r="J1201" s="159">
        <f t="shared" si="70"/>
        <v>0</v>
      </c>
      <c r="K1201" s="160"/>
      <c r="L1201" s="34"/>
      <c r="M1201" s="161" t="s">
        <v>1</v>
      </c>
      <c r="N1201" s="162" t="s">
        <v>39</v>
      </c>
      <c r="O1201" s="62"/>
      <c r="P1201" s="163">
        <f t="shared" si="71"/>
        <v>0</v>
      </c>
      <c r="Q1201" s="163">
        <v>0</v>
      </c>
      <c r="R1201" s="163">
        <f t="shared" si="72"/>
        <v>0</v>
      </c>
      <c r="S1201" s="163">
        <v>0</v>
      </c>
      <c r="T1201" s="164">
        <f t="shared" si="73"/>
        <v>0</v>
      </c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R1201" s="165" t="s">
        <v>175</v>
      </c>
      <c r="AT1201" s="165" t="s">
        <v>141</v>
      </c>
      <c r="AU1201" s="165" t="s">
        <v>86</v>
      </c>
      <c r="AY1201" s="18" t="s">
        <v>139</v>
      </c>
      <c r="BE1201" s="166">
        <f t="shared" si="74"/>
        <v>0</v>
      </c>
      <c r="BF1201" s="166">
        <f t="shared" si="75"/>
        <v>0</v>
      </c>
      <c r="BG1201" s="166">
        <f t="shared" si="76"/>
        <v>0</v>
      </c>
      <c r="BH1201" s="166">
        <f t="shared" si="77"/>
        <v>0</v>
      </c>
      <c r="BI1201" s="166">
        <f t="shared" si="78"/>
        <v>0</v>
      </c>
      <c r="BJ1201" s="18" t="s">
        <v>86</v>
      </c>
      <c r="BK1201" s="166">
        <f t="shared" si="79"/>
        <v>0</v>
      </c>
      <c r="BL1201" s="18" t="s">
        <v>175</v>
      </c>
      <c r="BM1201" s="165" t="s">
        <v>1356</v>
      </c>
    </row>
    <row r="1202" spans="1:65" s="2" customFormat="1" ht="55.5" customHeight="1">
      <c r="A1202" s="33"/>
      <c r="B1202" s="152"/>
      <c r="C1202" s="153" t="s">
        <v>957</v>
      </c>
      <c r="D1202" s="153" t="s">
        <v>141</v>
      </c>
      <c r="E1202" s="154" t="s">
        <v>1357</v>
      </c>
      <c r="F1202" s="155" t="s">
        <v>1358</v>
      </c>
      <c r="G1202" s="156" t="s">
        <v>811</v>
      </c>
      <c r="H1202" s="157">
        <v>1</v>
      </c>
      <c r="I1202" s="158"/>
      <c r="J1202" s="159">
        <f t="shared" si="70"/>
        <v>0</v>
      </c>
      <c r="K1202" s="160"/>
      <c r="L1202" s="34"/>
      <c r="M1202" s="161" t="s">
        <v>1</v>
      </c>
      <c r="N1202" s="162" t="s">
        <v>39</v>
      </c>
      <c r="O1202" s="62"/>
      <c r="P1202" s="163">
        <f t="shared" si="71"/>
        <v>0</v>
      </c>
      <c r="Q1202" s="163">
        <v>0</v>
      </c>
      <c r="R1202" s="163">
        <f t="shared" si="72"/>
        <v>0</v>
      </c>
      <c r="S1202" s="163">
        <v>0</v>
      </c>
      <c r="T1202" s="164">
        <f t="shared" si="73"/>
        <v>0</v>
      </c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R1202" s="165" t="s">
        <v>175</v>
      </c>
      <c r="AT1202" s="165" t="s">
        <v>141</v>
      </c>
      <c r="AU1202" s="165" t="s">
        <v>86</v>
      </c>
      <c r="AY1202" s="18" t="s">
        <v>139</v>
      </c>
      <c r="BE1202" s="166">
        <f t="shared" si="74"/>
        <v>0</v>
      </c>
      <c r="BF1202" s="166">
        <f t="shared" si="75"/>
        <v>0</v>
      </c>
      <c r="BG1202" s="166">
        <f t="shared" si="76"/>
        <v>0</v>
      </c>
      <c r="BH1202" s="166">
        <f t="shared" si="77"/>
        <v>0</v>
      </c>
      <c r="BI1202" s="166">
        <f t="shared" si="78"/>
        <v>0</v>
      </c>
      <c r="BJ1202" s="18" t="s">
        <v>86</v>
      </c>
      <c r="BK1202" s="166">
        <f t="shared" si="79"/>
        <v>0</v>
      </c>
      <c r="BL1202" s="18" t="s">
        <v>175</v>
      </c>
      <c r="BM1202" s="165" t="s">
        <v>1359</v>
      </c>
    </row>
    <row r="1203" spans="1:65" s="2" customFormat="1" ht="55.5" customHeight="1">
      <c r="A1203" s="33"/>
      <c r="B1203" s="152"/>
      <c r="C1203" s="153" t="s">
        <v>1360</v>
      </c>
      <c r="D1203" s="153" t="s">
        <v>141</v>
      </c>
      <c r="E1203" s="154" t="s">
        <v>1361</v>
      </c>
      <c r="F1203" s="155" t="s">
        <v>1362</v>
      </c>
      <c r="G1203" s="156" t="s">
        <v>811</v>
      </c>
      <c r="H1203" s="157">
        <v>2</v>
      </c>
      <c r="I1203" s="158"/>
      <c r="J1203" s="159">
        <f t="shared" si="70"/>
        <v>0</v>
      </c>
      <c r="K1203" s="160"/>
      <c r="L1203" s="34"/>
      <c r="M1203" s="161" t="s">
        <v>1</v>
      </c>
      <c r="N1203" s="162" t="s">
        <v>39</v>
      </c>
      <c r="O1203" s="62"/>
      <c r="P1203" s="163">
        <f t="shared" si="71"/>
        <v>0</v>
      </c>
      <c r="Q1203" s="163">
        <v>0</v>
      </c>
      <c r="R1203" s="163">
        <f t="shared" si="72"/>
        <v>0</v>
      </c>
      <c r="S1203" s="163">
        <v>0</v>
      </c>
      <c r="T1203" s="164">
        <f t="shared" si="73"/>
        <v>0</v>
      </c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R1203" s="165" t="s">
        <v>175</v>
      </c>
      <c r="AT1203" s="165" t="s">
        <v>141</v>
      </c>
      <c r="AU1203" s="165" t="s">
        <v>86</v>
      </c>
      <c r="AY1203" s="18" t="s">
        <v>139</v>
      </c>
      <c r="BE1203" s="166">
        <f t="shared" si="74"/>
        <v>0</v>
      </c>
      <c r="BF1203" s="166">
        <f t="shared" si="75"/>
        <v>0</v>
      </c>
      <c r="BG1203" s="166">
        <f t="shared" si="76"/>
        <v>0</v>
      </c>
      <c r="BH1203" s="166">
        <f t="shared" si="77"/>
        <v>0</v>
      </c>
      <c r="BI1203" s="166">
        <f t="shared" si="78"/>
        <v>0</v>
      </c>
      <c r="BJ1203" s="18" t="s">
        <v>86</v>
      </c>
      <c r="BK1203" s="166">
        <f t="shared" si="79"/>
        <v>0</v>
      </c>
      <c r="BL1203" s="18" t="s">
        <v>175</v>
      </c>
      <c r="BM1203" s="165" t="s">
        <v>1363</v>
      </c>
    </row>
    <row r="1204" spans="1:65" s="2" customFormat="1" ht="49.15" customHeight="1">
      <c r="A1204" s="33"/>
      <c r="B1204" s="152"/>
      <c r="C1204" s="153" t="s">
        <v>961</v>
      </c>
      <c r="D1204" s="153" t="s">
        <v>141</v>
      </c>
      <c r="E1204" s="154" t="s">
        <v>1364</v>
      </c>
      <c r="F1204" s="155" t="s">
        <v>1365</v>
      </c>
      <c r="G1204" s="156" t="s">
        <v>811</v>
      </c>
      <c r="H1204" s="157">
        <v>2</v>
      </c>
      <c r="I1204" s="158"/>
      <c r="J1204" s="159">
        <f t="shared" si="70"/>
        <v>0</v>
      </c>
      <c r="K1204" s="160"/>
      <c r="L1204" s="34"/>
      <c r="M1204" s="161" t="s">
        <v>1</v>
      </c>
      <c r="N1204" s="162" t="s">
        <v>39</v>
      </c>
      <c r="O1204" s="62"/>
      <c r="P1204" s="163">
        <f t="shared" si="71"/>
        <v>0</v>
      </c>
      <c r="Q1204" s="163">
        <v>0</v>
      </c>
      <c r="R1204" s="163">
        <f t="shared" si="72"/>
        <v>0</v>
      </c>
      <c r="S1204" s="163">
        <v>0</v>
      </c>
      <c r="T1204" s="164">
        <f t="shared" si="73"/>
        <v>0</v>
      </c>
      <c r="U1204" s="33"/>
      <c r="V1204" s="33"/>
      <c r="W1204" s="33"/>
      <c r="X1204" s="33"/>
      <c r="Y1204" s="33"/>
      <c r="Z1204" s="33"/>
      <c r="AA1204" s="33"/>
      <c r="AB1204" s="33"/>
      <c r="AC1204" s="33"/>
      <c r="AD1204" s="33"/>
      <c r="AE1204" s="33"/>
      <c r="AR1204" s="165" t="s">
        <v>175</v>
      </c>
      <c r="AT1204" s="165" t="s">
        <v>141</v>
      </c>
      <c r="AU1204" s="165" t="s">
        <v>86</v>
      </c>
      <c r="AY1204" s="18" t="s">
        <v>139</v>
      </c>
      <c r="BE1204" s="166">
        <f t="shared" si="74"/>
        <v>0</v>
      </c>
      <c r="BF1204" s="166">
        <f t="shared" si="75"/>
        <v>0</v>
      </c>
      <c r="BG1204" s="166">
        <f t="shared" si="76"/>
        <v>0</v>
      </c>
      <c r="BH1204" s="166">
        <f t="shared" si="77"/>
        <v>0</v>
      </c>
      <c r="BI1204" s="166">
        <f t="shared" si="78"/>
        <v>0</v>
      </c>
      <c r="BJ1204" s="18" t="s">
        <v>86</v>
      </c>
      <c r="BK1204" s="166">
        <f t="shared" si="79"/>
        <v>0</v>
      </c>
      <c r="BL1204" s="18" t="s">
        <v>175</v>
      </c>
      <c r="BM1204" s="165" t="s">
        <v>1366</v>
      </c>
    </row>
    <row r="1205" spans="1:65" s="2" customFormat="1" ht="44.25" customHeight="1">
      <c r="A1205" s="33"/>
      <c r="B1205" s="152"/>
      <c r="C1205" s="153" t="s">
        <v>1367</v>
      </c>
      <c r="D1205" s="153" t="s">
        <v>141</v>
      </c>
      <c r="E1205" s="154" t="s">
        <v>1368</v>
      </c>
      <c r="F1205" s="155" t="s">
        <v>1369</v>
      </c>
      <c r="G1205" s="156" t="s">
        <v>811</v>
      </c>
      <c r="H1205" s="157">
        <v>2</v>
      </c>
      <c r="I1205" s="158"/>
      <c r="J1205" s="159">
        <f t="shared" si="70"/>
        <v>0</v>
      </c>
      <c r="K1205" s="160"/>
      <c r="L1205" s="34"/>
      <c r="M1205" s="161" t="s">
        <v>1</v>
      </c>
      <c r="N1205" s="162" t="s">
        <v>39</v>
      </c>
      <c r="O1205" s="62"/>
      <c r="P1205" s="163">
        <f t="shared" si="71"/>
        <v>0</v>
      </c>
      <c r="Q1205" s="163">
        <v>0</v>
      </c>
      <c r="R1205" s="163">
        <f t="shared" si="72"/>
        <v>0</v>
      </c>
      <c r="S1205" s="163">
        <v>0</v>
      </c>
      <c r="T1205" s="164">
        <f t="shared" si="73"/>
        <v>0</v>
      </c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R1205" s="165" t="s">
        <v>175</v>
      </c>
      <c r="AT1205" s="165" t="s">
        <v>141</v>
      </c>
      <c r="AU1205" s="165" t="s">
        <v>86</v>
      </c>
      <c r="AY1205" s="18" t="s">
        <v>139</v>
      </c>
      <c r="BE1205" s="166">
        <f t="shared" si="74"/>
        <v>0</v>
      </c>
      <c r="BF1205" s="166">
        <f t="shared" si="75"/>
        <v>0</v>
      </c>
      <c r="BG1205" s="166">
        <f t="shared" si="76"/>
        <v>0</v>
      </c>
      <c r="BH1205" s="166">
        <f t="shared" si="77"/>
        <v>0</v>
      </c>
      <c r="BI1205" s="166">
        <f t="shared" si="78"/>
        <v>0</v>
      </c>
      <c r="BJ1205" s="18" t="s">
        <v>86</v>
      </c>
      <c r="BK1205" s="166">
        <f t="shared" si="79"/>
        <v>0</v>
      </c>
      <c r="BL1205" s="18" t="s">
        <v>175</v>
      </c>
      <c r="BM1205" s="165" t="s">
        <v>1370</v>
      </c>
    </row>
    <row r="1206" spans="1:65" s="2" customFormat="1" ht="55.5" customHeight="1">
      <c r="A1206" s="33"/>
      <c r="B1206" s="152"/>
      <c r="C1206" s="153" t="s">
        <v>964</v>
      </c>
      <c r="D1206" s="153" t="s">
        <v>141</v>
      </c>
      <c r="E1206" s="154" t="s">
        <v>1371</v>
      </c>
      <c r="F1206" s="155" t="s">
        <v>1372</v>
      </c>
      <c r="G1206" s="156" t="s">
        <v>811</v>
      </c>
      <c r="H1206" s="157">
        <v>2</v>
      </c>
      <c r="I1206" s="158"/>
      <c r="J1206" s="159">
        <f t="shared" si="70"/>
        <v>0</v>
      </c>
      <c r="K1206" s="160"/>
      <c r="L1206" s="34"/>
      <c r="M1206" s="161" t="s">
        <v>1</v>
      </c>
      <c r="N1206" s="162" t="s">
        <v>39</v>
      </c>
      <c r="O1206" s="62"/>
      <c r="P1206" s="163">
        <f t="shared" si="71"/>
        <v>0</v>
      </c>
      <c r="Q1206" s="163">
        <v>0</v>
      </c>
      <c r="R1206" s="163">
        <f t="shared" si="72"/>
        <v>0</v>
      </c>
      <c r="S1206" s="163">
        <v>0</v>
      </c>
      <c r="T1206" s="164">
        <f t="shared" si="73"/>
        <v>0</v>
      </c>
      <c r="U1206" s="33"/>
      <c r="V1206" s="33"/>
      <c r="W1206" s="33"/>
      <c r="X1206" s="33"/>
      <c r="Y1206" s="33"/>
      <c r="Z1206" s="33"/>
      <c r="AA1206" s="33"/>
      <c r="AB1206" s="33"/>
      <c r="AC1206" s="33"/>
      <c r="AD1206" s="33"/>
      <c r="AE1206" s="33"/>
      <c r="AR1206" s="165" t="s">
        <v>175</v>
      </c>
      <c r="AT1206" s="165" t="s">
        <v>141</v>
      </c>
      <c r="AU1206" s="165" t="s">
        <v>86</v>
      </c>
      <c r="AY1206" s="18" t="s">
        <v>139</v>
      </c>
      <c r="BE1206" s="166">
        <f t="shared" si="74"/>
        <v>0</v>
      </c>
      <c r="BF1206" s="166">
        <f t="shared" si="75"/>
        <v>0</v>
      </c>
      <c r="BG1206" s="166">
        <f t="shared" si="76"/>
        <v>0</v>
      </c>
      <c r="BH1206" s="166">
        <f t="shared" si="77"/>
        <v>0</v>
      </c>
      <c r="BI1206" s="166">
        <f t="shared" si="78"/>
        <v>0</v>
      </c>
      <c r="BJ1206" s="18" t="s">
        <v>86</v>
      </c>
      <c r="BK1206" s="166">
        <f t="shared" si="79"/>
        <v>0</v>
      </c>
      <c r="BL1206" s="18" t="s">
        <v>175</v>
      </c>
      <c r="BM1206" s="165" t="s">
        <v>1373</v>
      </c>
    </row>
    <row r="1207" spans="1:65" s="2" customFormat="1" ht="55.5" customHeight="1">
      <c r="A1207" s="33"/>
      <c r="B1207" s="152"/>
      <c r="C1207" s="153" t="s">
        <v>1374</v>
      </c>
      <c r="D1207" s="153" t="s">
        <v>141</v>
      </c>
      <c r="E1207" s="154" t="s">
        <v>1375</v>
      </c>
      <c r="F1207" s="155" t="s">
        <v>1376</v>
      </c>
      <c r="G1207" s="156" t="s">
        <v>811</v>
      </c>
      <c r="H1207" s="157">
        <v>2</v>
      </c>
      <c r="I1207" s="158"/>
      <c r="J1207" s="159">
        <f t="shared" si="70"/>
        <v>0</v>
      </c>
      <c r="K1207" s="160"/>
      <c r="L1207" s="34"/>
      <c r="M1207" s="161" t="s">
        <v>1</v>
      </c>
      <c r="N1207" s="162" t="s">
        <v>39</v>
      </c>
      <c r="O1207" s="62"/>
      <c r="P1207" s="163">
        <f t="shared" si="71"/>
        <v>0</v>
      </c>
      <c r="Q1207" s="163">
        <v>0</v>
      </c>
      <c r="R1207" s="163">
        <f t="shared" si="72"/>
        <v>0</v>
      </c>
      <c r="S1207" s="163">
        <v>0</v>
      </c>
      <c r="T1207" s="164">
        <f t="shared" si="73"/>
        <v>0</v>
      </c>
      <c r="U1207" s="33"/>
      <c r="V1207" s="33"/>
      <c r="W1207" s="33"/>
      <c r="X1207" s="33"/>
      <c r="Y1207" s="33"/>
      <c r="Z1207" s="33"/>
      <c r="AA1207" s="33"/>
      <c r="AB1207" s="33"/>
      <c r="AC1207" s="33"/>
      <c r="AD1207" s="33"/>
      <c r="AE1207" s="33"/>
      <c r="AR1207" s="165" t="s">
        <v>175</v>
      </c>
      <c r="AT1207" s="165" t="s">
        <v>141</v>
      </c>
      <c r="AU1207" s="165" t="s">
        <v>86</v>
      </c>
      <c r="AY1207" s="18" t="s">
        <v>139</v>
      </c>
      <c r="BE1207" s="166">
        <f t="shared" si="74"/>
        <v>0</v>
      </c>
      <c r="BF1207" s="166">
        <f t="shared" si="75"/>
        <v>0</v>
      </c>
      <c r="BG1207" s="166">
        <f t="shared" si="76"/>
        <v>0</v>
      </c>
      <c r="BH1207" s="166">
        <f t="shared" si="77"/>
        <v>0</v>
      </c>
      <c r="BI1207" s="166">
        <f t="shared" si="78"/>
        <v>0</v>
      </c>
      <c r="BJ1207" s="18" t="s">
        <v>86</v>
      </c>
      <c r="BK1207" s="166">
        <f t="shared" si="79"/>
        <v>0</v>
      </c>
      <c r="BL1207" s="18" t="s">
        <v>175</v>
      </c>
      <c r="BM1207" s="165" t="s">
        <v>1377</v>
      </c>
    </row>
    <row r="1208" spans="1:65" s="2" customFormat="1" ht="55.5" customHeight="1">
      <c r="A1208" s="33"/>
      <c r="B1208" s="152"/>
      <c r="C1208" s="153" t="s">
        <v>968</v>
      </c>
      <c r="D1208" s="153" t="s">
        <v>141</v>
      </c>
      <c r="E1208" s="154" t="s">
        <v>1378</v>
      </c>
      <c r="F1208" s="155" t="s">
        <v>1379</v>
      </c>
      <c r="G1208" s="156" t="s">
        <v>811</v>
      </c>
      <c r="H1208" s="157">
        <v>10</v>
      </c>
      <c r="I1208" s="158"/>
      <c r="J1208" s="159">
        <f t="shared" si="70"/>
        <v>0</v>
      </c>
      <c r="K1208" s="160"/>
      <c r="L1208" s="34"/>
      <c r="M1208" s="161" t="s">
        <v>1</v>
      </c>
      <c r="N1208" s="162" t="s">
        <v>39</v>
      </c>
      <c r="O1208" s="62"/>
      <c r="P1208" s="163">
        <f t="shared" si="71"/>
        <v>0</v>
      </c>
      <c r="Q1208" s="163">
        <v>0</v>
      </c>
      <c r="R1208" s="163">
        <f t="shared" si="72"/>
        <v>0</v>
      </c>
      <c r="S1208" s="163">
        <v>0</v>
      </c>
      <c r="T1208" s="164">
        <f t="shared" si="73"/>
        <v>0</v>
      </c>
      <c r="U1208" s="33"/>
      <c r="V1208" s="33"/>
      <c r="W1208" s="33"/>
      <c r="X1208" s="33"/>
      <c r="Y1208" s="33"/>
      <c r="Z1208" s="33"/>
      <c r="AA1208" s="33"/>
      <c r="AB1208" s="33"/>
      <c r="AC1208" s="33"/>
      <c r="AD1208" s="33"/>
      <c r="AE1208" s="33"/>
      <c r="AR1208" s="165" t="s">
        <v>175</v>
      </c>
      <c r="AT1208" s="165" t="s">
        <v>141</v>
      </c>
      <c r="AU1208" s="165" t="s">
        <v>86</v>
      </c>
      <c r="AY1208" s="18" t="s">
        <v>139</v>
      </c>
      <c r="BE1208" s="166">
        <f t="shared" si="74"/>
        <v>0</v>
      </c>
      <c r="BF1208" s="166">
        <f t="shared" si="75"/>
        <v>0</v>
      </c>
      <c r="BG1208" s="166">
        <f t="shared" si="76"/>
        <v>0</v>
      </c>
      <c r="BH1208" s="166">
        <f t="shared" si="77"/>
        <v>0</v>
      </c>
      <c r="BI1208" s="166">
        <f t="shared" si="78"/>
        <v>0</v>
      </c>
      <c r="BJ1208" s="18" t="s">
        <v>86</v>
      </c>
      <c r="BK1208" s="166">
        <f t="shared" si="79"/>
        <v>0</v>
      </c>
      <c r="BL1208" s="18" t="s">
        <v>175</v>
      </c>
      <c r="BM1208" s="165" t="s">
        <v>1380</v>
      </c>
    </row>
    <row r="1209" spans="1:65" s="2" customFormat="1" ht="55.5" customHeight="1">
      <c r="A1209" s="33"/>
      <c r="B1209" s="152"/>
      <c r="C1209" s="153" t="s">
        <v>1381</v>
      </c>
      <c r="D1209" s="153" t="s">
        <v>141</v>
      </c>
      <c r="E1209" s="154" t="s">
        <v>1382</v>
      </c>
      <c r="F1209" s="155" t="s">
        <v>1383</v>
      </c>
      <c r="G1209" s="156" t="s">
        <v>811</v>
      </c>
      <c r="H1209" s="157">
        <v>4</v>
      </c>
      <c r="I1209" s="158"/>
      <c r="J1209" s="159">
        <f t="shared" si="70"/>
        <v>0</v>
      </c>
      <c r="K1209" s="160"/>
      <c r="L1209" s="34"/>
      <c r="M1209" s="161" t="s">
        <v>1</v>
      </c>
      <c r="N1209" s="162" t="s">
        <v>39</v>
      </c>
      <c r="O1209" s="62"/>
      <c r="P1209" s="163">
        <f t="shared" si="71"/>
        <v>0</v>
      </c>
      <c r="Q1209" s="163">
        <v>0</v>
      </c>
      <c r="R1209" s="163">
        <f t="shared" si="72"/>
        <v>0</v>
      </c>
      <c r="S1209" s="163">
        <v>0</v>
      </c>
      <c r="T1209" s="164">
        <f t="shared" si="73"/>
        <v>0</v>
      </c>
      <c r="U1209" s="33"/>
      <c r="V1209" s="33"/>
      <c r="W1209" s="33"/>
      <c r="X1209" s="33"/>
      <c r="Y1209" s="33"/>
      <c r="Z1209" s="33"/>
      <c r="AA1209" s="33"/>
      <c r="AB1209" s="33"/>
      <c r="AC1209" s="33"/>
      <c r="AD1209" s="33"/>
      <c r="AE1209" s="33"/>
      <c r="AR1209" s="165" t="s">
        <v>175</v>
      </c>
      <c r="AT1209" s="165" t="s">
        <v>141</v>
      </c>
      <c r="AU1209" s="165" t="s">
        <v>86</v>
      </c>
      <c r="AY1209" s="18" t="s">
        <v>139</v>
      </c>
      <c r="BE1209" s="166">
        <f t="shared" si="74"/>
        <v>0</v>
      </c>
      <c r="BF1209" s="166">
        <f t="shared" si="75"/>
        <v>0</v>
      </c>
      <c r="BG1209" s="166">
        <f t="shared" si="76"/>
        <v>0</v>
      </c>
      <c r="BH1209" s="166">
        <f t="shared" si="77"/>
        <v>0</v>
      </c>
      <c r="BI1209" s="166">
        <f t="shared" si="78"/>
        <v>0</v>
      </c>
      <c r="BJ1209" s="18" t="s">
        <v>86</v>
      </c>
      <c r="BK1209" s="166">
        <f t="shared" si="79"/>
        <v>0</v>
      </c>
      <c r="BL1209" s="18" t="s">
        <v>175</v>
      </c>
      <c r="BM1209" s="165" t="s">
        <v>1384</v>
      </c>
    </row>
    <row r="1210" spans="1:65" s="2" customFormat="1" ht="55.5" customHeight="1">
      <c r="A1210" s="33"/>
      <c r="B1210" s="152"/>
      <c r="C1210" s="153" t="s">
        <v>971</v>
      </c>
      <c r="D1210" s="153" t="s">
        <v>141</v>
      </c>
      <c r="E1210" s="154" t="s">
        <v>1385</v>
      </c>
      <c r="F1210" s="155" t="s">
        <v>1386</v>
      </c>
      <c r="G1210" s="156" t="s">
        <v>811</v>
      </c>
      <c r="H1210" s="157">
        <v>2</v>
      </c>
      <c r="I1210" s="158"/>
      <c r="J1210" s="159">
        <f t="shared" si="70"/>
        <v>0</v>
      </c>
      <c r="K1210" s="160"/>
      <c r="L1210" s="34"/>
      <c r="M1210" s="161" t="s">
        <v>1</v>
      </c>
      <c r="N1210" s="162" t="s">
        <v>39</v>
      </c>
      <c r="O1210" s="62"/>
      <c r="P1210" s="163">
        <f t="shared" si="71"/>
        <v>0</v>
      </c>
      <c r="Q1210" s="163">
        <v>0</v>
      </c>
      <c r="R1210" s="163">
        <f t="shared" si="72"/>
        <v>0</v>
      </c>
      <c r="S1210" s="163">
        <v>0</v>
      </c>
      <c r="T1210" s="164">
        <f t="shared" si="73"/>
        <v>0</v>
      </c>
      <c r="U1210" s="33"/>
      <c r="V1210" s="33"/>
      <c r="W1210" s="33"/>
      <c r="X1210" s="33"/>
      <c r="Y1210" s="33"/>
      <c r="Z1210" s="33"/>
      <c r="AA1210" s="33"/>
      <c r="AB1210" s="33"/>
      <c r="AC1210" s="33"/>
      <c r="AD1210" s="33"/>
      <c r="AE1210" s="33"/>
      <c r="AR1210" s="165" t="s">
        <v>175</v>
      </c>
      <c r="AT1210" s="165" t="s">
        <v>141</v>
      </c>
      <c r="AU1210" s="165" t="s">
        <v>86</v>
      </c>
      <c r="AY1210" s="18" t="s">
        <v>139</v>
      </c>
      <c r="BE1210" s="166">
        <f t="shared" si="74"/>
        <v>0</v>
      </c>
      <c r="BF1210" s="166">
        <f t="shared" si="75"/>
        <v>0</v>
      </c>
      <c r="BG1210" s="166">
        <f t="shared" si="76"/>
        <v>0</v>
      </c>
      <c r="BH1210" s="166">
        <f t="shared" si="77"/>
        <v>0</v>
      </c>
      <c r="BI1210" s="166">
        <f t="shared" si="78"/>
        <v>0</v>
      </c>
      <c r="BJ1210" s="18" t="s">
        <v>86</v>
      </c>
      <c r="BK1210" s="166">
        <f t="shared" si="79"/>
        <v>0</v>
      </c>
      <c r="BL1210" s="18" t="s">
        <v>175</v>
      </c>
      <c r="BM1210" s="165" t="s">
        <v>1387</v>
      </c>
    </row>
    <row r="1211" spans="1:65" s="2" customFormat="1" ht="55.5" customHeight="1">
      <c r="A1211" s="33"/>
      <c r="B1211" s="152"/>
      <c r="C1211" s="153" t="s">
        <v>1388</v>
      </c>
      <c r="D1211" s="153" t="s">
        <v>141</v>
      </c>
      <c r="E1211" s="154" t="s">
        <v>1389</v>
      </c>
      <c r="F1211" s="155" t="s">
        <v>1390</v>
      </c>
      <c r="G1211" s="156" t="s">
        <v>811</v>
      </c>
      <c r="H1211" s="157">
        <v>1</v>
      </c>
      <c r="I1211" s="158"/>
      <c r="J1211" s="159">
        <f t="shared" si="70"/>
        <v>0</v>
      </c>
      <c r="K1211" s="160"/>
      <c r="L1211" s="34"/>
      <c r="M1211" s="161" t="s">
        <v>1</v>
      </c>
      <c r="N1211" s="162" t="s">
        <v>39</v>
      </c>
      <c r="O1211" s="62"/>
      <c r="P1211" s="163">
        <f t="shared" si="71"/>
        <v>0</v>
      </c>
      <c r="Q1211" s="163">
        <v>0</v>
      </c>
      <c r="R1211" s="163">
        <f t="shared" si="72"/>
        <v>0</v>
      </c>
      <c r="S1211" s="163">
        <v>0</v>
      </c>
      <c r="T1211" s="164">
        <f t="shared" si="73"/>
        <v>0</v>
      </c>
      <c r="U1211" s="33"/>
      <c r="V1211" s="33"/>
      <c r="W1211" s="33"/>
      <c r="X1211" s="33"/>
      <c r="Y1211" s="33"/>
      <c r="Z1211" s="33"/>
      <c r="AA1211" s="33"/>
      <c r="AB1211" s="33"/>
      <c r="AC1211" s="33"/>
      <c r="AD1211" s="33"/>
      <c r="AE1211" s="33"/>
      <c r="AR1211" s="165" t="s">
        <v>175</v>
      </c>
      <c r="AT1211" s="165" t="s">
        <v>141</v>
      </c>
      <c r="AU1211" s="165" t="s">
        <v>86</v>
      </c>
      <c r="AY1211" s="18" t="s">
        <v>139</v>
      </c>
      <c r="BE1211" s="166">
        <f t="shared" si="74"/>
        <v>0</v>
      </c>
      <c r="BF1211" s="166">
        <f t="shared" si="75"/>
        <v>0</v>
      </c>
      <c r="BG1211" s="166">
        <f t="shared" si="76"/>
        <v>0</v>
      </c>
      <c r="BH1211" s="166">
        <f t="shared" si="77"/>
        <v>0</v>
      </c>
      <c r="BI1211" s="166">
        <f t="shared" si="78"/>
        <v>0</v>
      </c>
      <c r="BJ1211" s="18" t="s">
        <v>86</v>
      </c>
      <c r="BK1211" s="166">
        <f t="shared" si="79"/>
        <v>0</v>
      </c>
      <c r="BL1211" s="18" t="s">
        <v>175</v>
      </c>
      <c r="BM1211" s="165" t="s">
        <v>1391</v>
      </c>
    </row>
    <row r="1212" spans="1:65" s="2" customFormat="1" ht="55.5" customHeight="1">
      <c r="A1212" s="33"/>
      <c r="B1212" s="152"/>
      <c r="C1212" s="153" t="s">
        <v>975</v>
      </c>
      <c r="D1212" s="153" t="s">
        <v>141</v>
      </c>
      <c r="E1212" s="154" t="s">
        <v>1392</v>
      </c>
      <c r="F1212" s="155" t="s">
        <v>1393</v>
      </c>
      <c r="G1212" s="156" t="s">
        <v>811</v>
      </c>
      <c r="H1212" s="157">
        <v>1</v>
      </c>
      <c r="I1212" s="158"/>
      <c r="J1212" s="159">
        <f t="shared" si="70"/>
        <v>0</v>
      </c>
      <c r="K1212" s="160"/>
      <c r="L1212" s="34"/>
      <c r="M1212" s="161" t="s">
        <v>1</v>
      </c>
      <c r="N1212" s="162" t="s">
        <v>39</v>
      </c>
      <c r="O1212" s="62"/>
      <c r="P1212" s="163">
        <f t="shared" si="71"/>
        <v>0</v>
      </c>
      <c r="Q1212" s="163">
        <v>0</v>
      </c>
      <c r="R1212" s="163">
        <f t="shared" si="72"/>
        <v>0</v>
      </c>
      <c r="S1212" s="163">
        <v>0</v>
      </c>
      <c r="T1212" s="164">
        <f t="shared" si="73"/>
        <v>0</v>
      </c>
      <c r="U1212" s="33"/>
      <c r="V1212" s="33"/>
      <c r="W1212" s="33"/>
      <c r="X1212" s="33"/>
      <c r="Y1212" s="33"/>
      <c r="Z1212" s="33"/>
      <c r="AA1212" s="33"/>
      <c r="AB1212" s="33"/>
      <c r="AC1212" s="33"/>
      <c r="AD1212" s="33"/>
      <c r="AE1212" s="33"/>
      <c r="AR1212" s="165" t="s">
        <v>175</v>
      </c>
      <c r="AT1212" s="165" t="s">
        <v>141</v>
      </c>
      <c r="AU1212" s="165" t="s">
        <v>86</v>
      </c>
      <c r="AY1212" s="18" t="s">
        <v>139</v>
      </c>
      <c r="BE1212" s="166">
        <f t="shared" si="74"/>
        <v>0</v>
      </c>
      <c r="BF1212" s="166">
        <f t="shared" si="75"/>
        <v>0</v>
      </c>
      <c r="BG1212" s="166">
        <f t="shared" si="76"/>
        <v>0</v>
      </c>
      <c r="BH1212" s="166">
        <f t="shared" si="77"/>
        <v>0</v>
      </c>
      <c r="BI1212" s="166">
        <f t="shared" si="78"/>
        <v>0</v>
      </c>
      <c r="BJ1212" s="18" t="s">
        <v>86</v>
      </c>
      <c r="BK1212" s="166">
        <f t="shared" si="79"/>
        <v>0</v>
      </c>
      <c r="BL1212" s="18" t="s">
        <v>175</v>
      </c>
      <c r="BM1212" s="165" t="s">
        <v>1394</v>
      </c>
    </row>
    <row r="1213" spans="1:65" s="2" customFormat="1" ht="55.5" customHeight="1">
      <c r="A1213" s="33"/>
      <c r="B1213" s="152"/>
      <c r="C1213" s="153" t="s">
        <v>1395</v>
      </c>
      <c r="D1213" s="153" t="s">
        <v>141</v>
      </c>
      <c r="E1213" s="154" t="s">
        <v>1396</v>
      </c>
      <c r="F1213" s="155" t="s">
        <v>1397</v>
      </c>
      <c r="G1213" s="156" t="s">
        <v>811</v>
      </c>
      <c r="H1213" s="157">
        <v>1</v>
      </c>
      <c r="I1213" s="158"/>
      <c r="J1213" s="159">
        <f t="shared" si="70"/>
        <v>0</v>
      </c>
      <c r="K1213" s="160"/>
      <c r="L1213" s="34"/>
      <c r="M1213" s="161" t="s">
        <v>1</v>
      </c>
      <c r="N1213" s="162" t="s">
        <v>39</v>
      </c>
      <c r="O1213" s="62"/>
      <c r="P1213" s="163">
        <f t="shared" si="71"/>
        <v>0</v>
      </c>
      <c r="Q1213" s="163">
        <v>0</v>
      </c>
      <c r="R1213" s="163">
        <f t="shared" si="72"/>
        <v>0</v>
      </c>
      <c r="S1213" s="163">
        <v>0</v>
      </c>
      <c r="T1213" s="164">
        <f t="shared" si="73"/>
        <v>0</v>
      </c>
      <c r="U1213" s="33"/>
      <c r="V1213" s="33"/>
      <c r="W1213" s="33"/>
      <c r="X1213" s="33"/>
      <c r="Y1213" s="33"/>
      <c r="Z1213" s="33"/>
      <c r="AA1213" s="33"/>
      <c r="AB1213" s="33"/>
      <c r="AC1213" s="33"/>
      <c r="AD1213" s="33"/>
      <c r="AE1213" s="33"/>
      <c r="AR1213" s="165" t="s">
        <v>175</v>
      </c>
      <c r="AT1213" s="165" t="s">
        <v>141</v>
      </c>
      <c r="AU1213" s="165" t="s">
        <v>86</v>
      </c>
      <c r="AY1213" s="18" t="s">
        <v>139</v>
      </c>
      <c r="BE1213" s="166">
        <f t="shared" si="74"/>
        <v>0</v>
      </c>
      <c r="BF1213" s="166">
        <f t="shared" si="75"/>
        <v>0</v>
      </c>
      <c r="BG1213" s="166">
        <f t="shared" si="76"/>
        <v>0</v>
      </c>
      <c r="BH1213" s="166">
        <f t="shared" si="77"/>
        <v>0</v>
      </c>
      <c r="BI1213" s="166">
        <f t="shared" si="78"/>
        <v>0</v>
      </c>
      <c r="BJ1213" s="18" t="s">
        <v>86</v>
      </c>
      <c r="BK1213" s="166">
        <f t="shared" si="79"/>
        <v>0</v>
      </c>
      <c r="BL1213" s="18" t="s">
        <v>175</v>
      </c>
      <c r="BM1213" s="165" t="s">
        <v>1398</v>
      </c>
    </row>
    <row r="1214" spans="1:65" s="2" customFormat="1" ht="55.5" customHeight="1">
      <c r="A1214" s="33"/>
      <c r="B1214" s="152"/>
      <c r="C1214" s="153" t="s">
        <v>980</v>
      </c>
      <c r="D1214" s="153" t="s">
        <v>141</v>
      </c>
      <c r="E1214" s="154" t="s">
        <v>1399</v>
      </c>
      <c r="F1214" s="155" t="s">
        <v>1400</v>
      </c>
      <c r="G1214" s="156" t="s">
        <v>811</v>
      </c>
      <c r="H1214" s="157">
        <v>1</v>
      </c>
      <c r="I1214" s="158"/>
      <c r="J1214" s="159">
        <f t="shared" si="70"/>
        <v>0</v>
      </c>
      <c r="K1214" s="160"/>
      <c r="L1214" s="34"/>
      <c r="M1214" s="161" t="s">
        <v>1</v>
      </c>
      <c r="N1214" s="162" t="s">
        <v>39</v>
      </c>
      <c r="O1214" s="62"/>
      <c r="P1214" s="163">
        <f t="shared" si="71"/>
        <v>0</v>
      </c>
      <c r="Q1214" s="163">
        <v>0</v>
      </c>
      <c r="R1214" s="163">
        <f t="shared" si="72"/>
        <v>0</v>
      </c>
      <c r="S1214" s="163">
        <v>0</v>
      </c>
      <c r="T1214" s="164">
        <f t="shared" si="73"/>
        <v>0</v>
      </c>
      <c r="U1214" s="33"/>
      <c r="V1214" s="33"/>
      <c r="W1214" s="33"/>
      <c r="X1214" s="33"/>
      <c r="Y1214" s="33"/>
      <c r="Z1214" s="33"/>
      <c r="AA1214" s="33"/>
      <c r="AB1214" s="33"/>
      <c r="AC1214" s="33"/>
      <c r="AD1214" s="33"/>
      <c r="AE1214" s="33"/>
      <c r="AR1214" s="165" t="s">
        <v>175</v>
      </c>
      <c r="AT1214" s="165" t="s">
        <v>141</v>
      </c>
      <c r="AU1214" s="165" t="s">
        <v>86</v>
      </c>
      <c r="AY1214" s="18" t="s">
        <v>139</v>
      </c>
      <c r="BE1214" s="166">
        <f t="shared" si="74"/>
        <v>0</v>
      </c>
      <c r="BF1214" s="166">
        <f t="shared" si="75"/>
        <v>0</v>
      </c>
      <c r="BG1214" s="166">
        <f t="shared" si="76"/>
        <v>0</v>
      </c>
      <c r="BH1214" s="166">
        <f t="shared" si="77"/>
        <v>0</v>
      </c>
      <c r="BI1214" s="166">
        <f t="shared" si="78"/>
        <v>0</v>
      </c>
      <c r="BJ1214" s="18" t="s">
        <v>86</v>
      </c>
      <c r="BK1214" s="166">
        <f t="shared" si="79"/>
        <v>0</v>
      </c>
      <c r="BL1214" s="18" t="s">
        <v>175</v>
      </c>
      <c r="BM1214" s="165" t="s">
        <v>1401</v>
      </c>
    </row>
    <row r="1215" spans="1:65" s="2" customFormat="1" ht="66.75" customHeight="1">
      <c r="A1215" s="33"/>
      <c r="B1215" s="152"/>
      <c r="C1215" s="153" t="s">
        <v>1402</v>
      </c>
      <c r="D1215" s="153" t="s">
        <v>141</v>
      </c>
      <c r="E1215" s="154" t="s">
        <v>1403</v>
      </c>
      <c r="F1215" s="155" t="s">
        <v>1404</v>
      </c>
      <c r="G1215" s="156" t="s">
        <v>690</v>
      </c>
      <c r="H1215" s="157">
        <v>19.5</v>
      </c>
      <c r="I1215" s="158"/>
      <c r="J1215" s="159">
        <f t="shared" si="70"/>
        <v>0</v>
      </c>
      <c r="K1215" s="160"/>
      <c r="L1215" s="34"/>
      <c r="M1215" s="161" t="s">
        <v>1</v>
      </c>
      <c r="N1215" s="162" t="s">
        <v>39</v>
      </c>
      <c r="O1215" s="62"/>
      <c r="P1215" s="163">
        <f t="shared" si="71"/>
        <v>0</v>
      </c>
      <c r="Q1215" s="163">
        <v>0</v>
      </c>
      <c r="R1215" s="163">
        <f t="shared" si="72"/>
        <v>0</v>
      </c>
      <c r="S1215" s="163">
        <v>0</v>
      </c>
      <c r="T1215" s="164">
        <f t="shared" si="73"/>
        <v>0</v>
      </c>
      <c r="U1215" s="33"/>
      <c r="V1215" s="33"/>
      <c r="W1215" s="33"/>
      <c r="X1215" s="33"/>
      <c r="Y1215" s="33"/>
      <c r="Z1215" s="33"/>
      <c r="AA1215" s="33"/>
      <c r="AB1215" s="33"/>
      <c r="AC1215" s="33"/>
      <c r="AD1215" s="33"/>
      <c r="AE1215" s="33"/>
      <c r="AR1215" s="165" t="s">
        <v>175</v>
      </c>
      <c r="AT1215" s="165" t="s">
        <v>141</v>
      </c>
      <c r="AU1215" s="165" t="s">
        <v>86</v>
      </c>
      <c r="AY1215" s="18" t="s">
        <v>139</v>
      </c>
      <c r="BE1215" s="166">
        <f t="shared" si="74"/>
        <v>0</v>
      </c>
      <c r="BF1215" s="166">
        <f t="shared" si="75"/>
        <v>0</v>
      </c>
      <c r="BG1215" s="166">
        <f t="shared" si="76"/>
        <v>0</v>
      </c>
      <c r="BH1215" s="166">
        <f t="shared" si="77"/>
        <v>0</v>
      </c>
      <c r="BI1215" s="166">
        <f t="shared" si="78"/>
        <v>0</v>
      </c>
      <c r="BJ1215" s="18" t="s">
        <v>86</v>
      </c>
      <c r="BK1215" s="166">
        <f t="shared" si="79"/>
        <v>0</v>
      </c>
      <c r="BL1215" s="18" t="s">
        <v>175</v>
      </c>
      <c r="BM1215" s="165" t="s">
        <v>1405</v>
      </c>
    </row>
    <row r="1216" spans="1:65" s="2" customFormat="1" ht="62.65" customHeight="1">
      <c r="A1216" s="33"/>
      <c r="B1216" s="152"/>
      <c r="C1216" s="153" t="s">
        <v>984</v>
      </c>
      <c r="D1216" s="153" t="s">
        <v>141</v>
      </c>
      <c r="E1216" s="154" t="s">
        <v>1406</v>
      </c>
      <c r="F1216" s="155" t="s">
        <v>1407</v>
      </c>
      <c r="G1216" s="156" t="s">
        <v>690</v>
      </c>
      <c r="H1216" s="157">
        <v>38</v>
      </c>
      <c r="I1216" s="158"/>
      <c r="J1216" s="159">
        <f t="shared" si="70"/>
        <v>0</v>
      </c>
      <c r="K1216" s="160"/>
      <c r="L1216" s="34"/>
      <c r="M1216" s="161" t="s">
        <v>1</v>
      </c>
      <c r="N1216" s="162" t="s">
        <v>39</v>
      </c>
      <c r="O1216" s="62"/>
      <c r="P1216" s="163">
        <f t="shared" si="71"/>
        <v>0</v>
      </c>
      <c r="Q1216" s="163">
        <v>0</v>
      </c>
      <c r="R1216" s="163">
        <f t="shared" si="72"/>
        <v>0</v>
      </c>
      <c r="S1216" s="163">
        <v>0</v>
      </c>
      <c r="T1216" s="164">
        <f t="shared" si="73"/>
        <v>0</v>
      </c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R1216" s="165" t="s">
        <v>175</v>
      </c>
      <c r="AT1216" s="165" t="s">
        <v>141</v>
      </c>
      <c r="AU1216" s="165" t="s">
        <v>86</v>
      </c>
      <c r="AY1216" s="18" t="s">
        <v>139</v>
      </c>
      <c r="BE1216" s="166">
        <f t="shared" si="74"/>
        <v>0</v>
      </c>
      <c r="BF1216" s="166">
        <f t="shared" si="75"/>
        <v>0</v>
      </c>
      <c r="BG1216" s="166">
        <f t="shared" si="76"/>
        <v>0</v>
      </c>
      <c r="BH1216" s="166">
        <f t="shared" si="77"/>
        <v>0</v>
      </c>
      <c r="BI1216" s="166">
        <f t="shared" si="78"/>
        <v>0</v>
      </c>
      <c r="BJ1216" s="18" t="s">
        <v>86</v>
      </c>
      <c r="BK1216" s="166">
        <f t="shared" si="79"/>
        <v>0</v>
      </c>
      <c r="BL1216" s="18" t="s">
        <v>175</v>
      </c>
      <c r="BM1216" s="165" t="s">
        <v>1408</v>
      </c>
    </row>
    <row r="1217" spans="1:65" s="2" customFormat="1" ht="55.5" customHeight="1">
      <c r="A1217" s="33"/>
      <c r="B1217" s="152"/>
      <c r="C1217" s="153" t="s">
        <v>1409</v>
      </c>
      <c r="D1217" s="153" t="s">
        <v>141</v>
      </c>
      <c r="E1217" s="154" t="s">
        <v>1410</v>
      </c>
      <c r="F1217" s="155" t="s">
        <v>1411</v>
      </c>
      <c r="G1217" s="156" t="s">
        <v>690</v>
      </c>
      <c r="H1217" s="157">
        <v>62.4</v>
      </c>
      <c r="I1217" s="158"/>
      <c r="J1217" s="159">
        <f t="shared" si="70"/>
        <v>0</v>
      </c>
      <c r="K1217" s="160"/>
      <c r="L1217" s="34"/>
      <c r="M1217" s="161" t="s">
        <v>1</v>
      </c>
      <c r="N1217" s="162" t="s">
        <v>39</v>
      </c>
      <c r="O1217" s="62"/>
      <c r="P1217" s="163">
        <f t="shared" si="71"/>
        <v>0</v>
      </c>
      <c r="Q1217" s="163">
        <v>0</v>
      </c>
      <c r="R1217" s="163">
        <f t="shared" si="72"/>
        <v>0</v>
      </c>
      <c r="S1217" s="163">
        <v>0</v>
      </c>
      <c r="T1217" s="164">
        <f t="shared" si="73"/>
        <v>0</v>
      </c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R1217" s="165" t="s">
        <v>175</v>
      </c>
      <c r="AT1217" s="165" t="s">
        <v>141</v>
      </c>
      <c r="AU1217" s="165" t="s">
        <v>86</v>
      </c>
      <c r="AY1217" s="18" t="s">
        <v>139</v>
      </c>
      <c r="BE1217" s="166">
        <f t="shared" si="74"/>
        <v>0</v>
      </c>
      <c r="BF1217" s="166">
        <f t="shared" si="75"/>
        <v>0</v>
      </c>
      <c r="BG1217" s="166">
        <f t="shared" si="76"/>
        <v>0</v>
      </c>
      <c r="BH1217" s="166">
        <f t="shared" si="77"/>
        <v>0</v>
      </c>
      <c r="BI1217" s="166">
        <f t="shared" si="78"/>
        <v>0</v>
      </c>
      <c r="BJ1217" s="18" t="s">
        <v>86</v>
      </c>
      <c r="BK1217" s="166">
        <f t="shared" si="79"/>
        <v>0</v>
      </c>
      <c r="BL1217" s="18" t="s">
        <v>175</v>
      </c>
      <c r="BM1217" s="165" t="s">
        <v>1412</v>
      </c>
    </row>
    <row r="1218" spans="1:65" s="2" customFormat="1" ht="76.349999999999994" customHeight="1">
      <c r="A1218" s="33"/>
      <c r="B1218" s="152"/>
      <c r="C1218" s="153" t="s">
        <v>993</v>
      </c>
      <c r="D1218" s="153" t="s">
        <v>141</v>
      </c>
      <c r="E1218" s="154" t="s">
        <v>1413</v>
      </c>
      <c r="F1218" s="155" t="s">
        <v>1414</v>
      </c>
      <c r="G1218" s="156" t="s">
        <v>811</v>
      </c>
      <c r="H1218" s="157">
        <v>3</v>
      </c>
      <c r="I1218" s="158"/>
      <c r="J1218" s="159">
        <f t="shared" si="70"/>
        <v>0</v>
      </c>
      <c r="K1218" s="160"/>
      <c r="L1218" s="34"/>
      <c r="M1218" s="161" t="s">
        <v>1</v>
      </c>
      <c r="N1218" s="162" t="s">
        <v>39</v>
      </c>
      <c r="O1218" s="62"/>
      <c r="P1218" s="163">
        <f t="shared" si="71"/>
        <v>0</v>
      </c>
      <c r="Q1218" s="163">
        <v>0</v>
      </c>
      <c r="R1218" s="163">
        <f t="shared" si="72"/>
        <v>0</v>
      </c>
      <c r="S1218" s="163">
        <v>0</v>
      </c>
      <c r="T1218" s="164">
        <f t="shared" si="73"/>
        <v>0</v>
      </c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R1218" s="165" t="s">
        <v>175</v>
      </c>
      <c r="AT1218" s="165" t="s">
        <v>141</v>
      </c>
      <c r="AU1218" s="165" t="s">
        <v>86</v>
      </c>
      <c r="AY1218" s="18" t="s">
        <v>139</v>
      </c>
      <c r="BE1218" s="166">
        <f t="shared" si="74"/>
        <v>0</v>
      </c>
      <c r="BF1218" s="166">
        <f t="shared" si="75"/>
        <v>0</v>
      </c>
      <c r="BG1218" s="166">
        <f t="shared" si="76"/>
        <v>0</v>
      </c>
      <c r="BH1218" s="166">
        <f t="shared" si="77"/>
        <v>0</v>
      </c>
      <c r="BI1218" s="166">
        <f t="shared" si="78"/>
        <v>0</v>
      </c>
      <c r="BJ1218" s="18" t="s">
        <v>86</v>
      </c>
      <c r="BK1218" s="166">
        <f t="shared" si="79"/>
        <v>0</v>
      </c>
      <c r="BL1218" s="18" t="s">
        <v>175</v>
      </c>
      <c r="BM1218" s="165" t="s">
        <v>1415</v>
      </c>
    </row>
    <row r="1219" spans="1:65" s="2" customFormat="1" ht="76.349999999999994" customHeight="1">
      <c r="A1219" s="33"/>
      <c r="B1219" s="152"/>
      <c r="C1219" s="153" t="s">
        <v>1416</v>
      </c>
      <c r="D1219" s="153" t="s">
        <v>141</v>
      </c>
      <c r="E1219" s="154" t="s">
        <v>1417</v>
      </c>
      <c r="F1219" s="155" t="s">
        <v>1418</v>
      </c>
      <c r="G1219" s="156" t="s">
        <v>811</v>
      </c>
      <c r="H1219" s="157">
        <v>2</v>
      </c>
      <c r="I1219" s="158"/>
      <c r="J1219" s="159">
        <f t="shared" si="70"/>
        <v>0</v>
      </c>
      <c r="K1219" s="160"/>
      <c r="L1219" s="34"/>
      <c r="M1219" s="161" t="s">
        <v>1</v>
      </c>
      <c r="N1219" s="162" t="s">
        <v>39</v>
      </c>
      <c r="O1219" s="62"/>
      <c r="P1219" s="163">
        <f t="shared" si="71"/>
        <v>0</v>
      </c>
      <c r="Q1219" s="163">
        <v>0</v>
      </c>
      <c r="R1219" s="163">
        <f t="shared" si="72"/>
        <v>0</v>
      </c>
      <c r="S1219" s="163">
        <v>0</v>
      </c>
      <c r="T1219" s="164">
        <f t="shared" si="73"/>
        <v>0</v>
      </c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R1219" s="165" t="s">
        <v>175</v>
      </c>
      <c r="AT1219" s="165" t="s">
        <v>141</v>
      </c>
      <c r="AU1219" s="165" t="s">
        <v>86</v>
      </c>
      <c r="AY1219" s="18" t="s">
        <v>139</v>
      </c>
      <c r="BE1219" s="166">
        <f t="shared" si="74"/>
        <v>0</v>
      </c>
      <c r="BF1219" s="166">
        <f t="shared" si="75"/>
        <v>0</v>
      </c>
      <c r="BG1219" s="166">
        <f t="shared" si="76"/>
        <v>0</v>
      </c>
      <c r="BH1219" s="166">
        <f t="shared" si="77"/>
        <v>0</v>
      </c>
      <c r="BI1219" s="166">
        <f t="shared" si="78"/>
        <v>0</v>
      </c>
      <c r="BJ1219" s="18" t="s">
        <v>86</v>
      </c>
      <c r="BK1219" s="166">
        <f t="shared" si="79"/>
        <v>0</v>
      </c>
      <c r="BL1219" s="18" t="s">
        <v>175</v>
      </c>
      <c r="BM1219" s="165" t="s">
        <v>1419</v>
      </c>
    </row>
    <row r="1220" spans="1:65" s="2" customFormat="1" ht="66.75" customHeight="1">
      <c r="A1220" s="33"/>
      <c r="B1220" s="152"/>
      <c r="C1220" s="153" t="s">
        <v>997</v>
      </c>
      <c r="D1220" s="153" t="s">
        <v>141</v>
      </c>
      <c r="E1220" s="154" t="s">
        <v>1420</v>
      </c>
      <c r="F1220" s="155" t="s">
        <v>1421</v>
      </c>
      <c r="G1220" s="156" t="s">
        <v>811</v>
      </c>
      <c r="H1220" s="157">
        <v>1</v>
      </c>
      <c r="I1220" s="158"/>
      <c r="J1220" s="159">
        <f t="shared" si="70"/>
        <v>0</v>
      </c>
      <c r="K1220" s="160"/>
      <c r="L1220" s="34"/>
      <c r="M1220" s="161" t="s">
        <v>1</v>
      </c>
      <c r="N1220" s="162" t="s">
        <v>39</v>
      </c>
      <c r="O1220" s="62"/>
      <c r="P1220" s="163">
        <f t="shared" si="71"/>
        <v>0</v>
      </c>
      <c r="Q1220" s="163">
        <v>0</v>
      </c>
      <c r="R1220" s="163">
        <f t="shared" si="72"/>
        <v>0</v>
      </c>
      <c r="S1220" s="163">
        <v>0</v>
      </c>
      <c r="T1220" s="164">
        <f t="shared" si="73"/>
        <v>0</v>
      </c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R1220" s="165" t="s">
        <v>175</v>
      </c>
      <c r="AT1220" s="165" t="s">
        <v>141</v>
      </c>
      <c r="AU1220" s="165" t="s">
        <v>86</v>
      </c>
      <c r="AY1220" s="18" t="s">
        <v>139</v>
      </c>
      <c r="BE1220" s="166">
        <f t="shared" si="74"/>
        <v>0</v>
      </c>
      <c r="BF1220" s="166">
        <f t="shared" si="75"/>
        <v>0</v>
      </c>
      <c r="BG1220" s="166">
        <f t="shared" si="76"/>
        <v>0</v>
      </c>
      <c r="BH1220" s="166">
        <f t="shared" si="77"/>
        <v>0</v>
      </c>
      <c r="BI1220" s="166">
        <f t="shared" si="78"/>
        <v>0</v>
      </c>
      <c r="BJ1220" s="18" t="s">
        <v>86</v>
      </c>
      <c r="BK1220" s="166">
        <f t="shared" si="79"/>
        <v>0</v>
      </c>
      <c r="BL1220" s="18" t="s">
        <v>175</v>
      </c>
      <c r="BM1220" s="165" t="s">
        <v>1422</v>
      </c>
    </row>
    <row r="1221" spans="1:65" s="2" customFormat="1" ht="66.75" customHeight="1">
      <c r="A1221" s="33"/>
      <c r="B1221" s="152"/>
      <c r="C1221" s="153" t="s">
        <v>1423</v>
      </c>
      <c r="D1221" s="153" t="s">
        <v>141</v>
      </c>
      <c r="E1221" s="154" t="s">
        <v>1424</v>
      </c>
      <c r="F1221" s="155" t="s">
        <v>1425</v>
      </c>
      <c r="G1221" s="156" t="s">
        <v>811</v>
      </c>
      <c r="H1221" s="157">
        <v>1</v>
      </c>
      <c r="I1221" s="158"/>
      <c r="J1221" s="159">
        <f t="shared" si="70"/>
        <v>0</v>
      </c>
      <c r="K1221" s="160"/>
      <c r="L1221" s="34"/>
      <c r="M1221" s="161" t="s">
        <v>1</v>
      </c>
      <c r="N1221" s="162" t="s">
        <v>39</v>
      </c>
      <c r="O1221" s="62"/>
      <c r="P1221" s="163">
        <f t="shared" si="71"/>
        <v>0</v>
      </c>
      <c r="Q1221" s="163">
        <v>0</v>
      </c>
      <c r="R1221" s="163">
        <f t="shared" si="72"/>
        <v>0</v>
      </c>
      <c r="S1221" s="163">
        <v>0</v>
      </c>
      <c r="T1221" s="164">
        <f t="shared" si="73"/>
        <v>0</v>
      </c>
      <c r="U1221" s="33"/>
      <c r="V1221" s="33"/>
      <c r="W1221" s="33"/>
      <c r="X1221" s="33"/>
      <c r="Y1221" s="33"/>
      <c r="Z1221" s="33"/>
      <c r="AA1221" s="33"/>
      <c r="AB1221" s="33"/>
      <c r="AC1221" s="33"/>
      <c r="AD1221" s="33"/>
      <c r="AE1221" s="33"/>
      <c r="AR1221" s="165" t="s">
        <v>175</v>
      </c>
      <c r="AT1221" s="165" t="s">
        <v>141</v>
      </c>
      <c r="AU1221" s="165" t="s">
        <v>86</v>
      </c>
      <c r="AY1221" s="18" t="s">
        <v>139</v>
      </c>
      <c r="BE1221" s="166">
        <f t="shared" si="74"/>
        <v>0</v>
      </c>
      <c r="BF1221" s="166">
        <f t="shared" si="75"/>
        <v>0</v>
      </c>
      <c r="BG1221" s="166">
        <f t="shared" si="76"/>
        <v>0</v>
      </c>
      <c r="BH1221" s="166">
        <f t="shared" si="77"/>
        <v>0</v>
      </c>
      <c r="BI1221" s="166">
        <f t="shared" si="78"/>
        <v>0</v>
      </c>
      <c r="BJ1221" s="18" t="s">
        <v>86</v>
      </c>
      <c r="BK1221" s="166">
        <f t="shared" si="79"/>
        <v>0</v>
      </c>
      <c r="BL1221" s="18" t="s">
        <v>175</v>
      </c>
      <c r="BM1221" s="165" t="s">
        <v>1426</v>
      </c>
    </row>
    <row r="1222" spans="1:65" s="2" customFormat="1" ht="76.349999999999994" customHeight="1">
      <c r="A1222" s="33"/>
      <c r="B1222" s="152"/>
      <c r="C1222" s="153" t="s">
        <v>1000</v>
      </c>
      <c r="D1222" s="153" t="s">
        <v>141</v>
      </c>
      <c r="E1222" s="154" t="s">
        <v>1427</v>
      </c>
      <c r="F1222" s="155" t="s">
        <v>1428</v>
      </c>
      <c r="G1222" s="156" t="s">
        <v>811</v>
      </c>
      <c r="H1222" s="157">
        <v>1</v>
      </c>
      <c r="I1222" s="158"/>
      <c r="J1222" s="159">
        <f t="shared" si="70"/>
        <v>0</v>
      </c>
      <c r="K1222" s="160"/>
      <c r="L1222" s="34"/>
      <c r="M1222" s="161" t="s">
        <v>1</v>
      </c>
      <c r="N1222" s="162" t="s">
        <v>39</v>
      </c>
      <c r="O1222" s="62"/>
      <c r="P1222" s="163">
        <f t="shared" si="71"/>
        <v>0</v>
      </c>
      <c r="Q1222" s="163">
        <v>0</v>
      </c>
      <c r="R1222" s="163">
        <f t="shared" si="72"/>
        <v>0</v>
      </c>
      <c r="S1222" s="163">
        <v>0</v>
      </c>
      <c r="T1222" s="164">
        <f t="shared" si="73"/>
        <v>0</v>
      </c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  <c r="AR1222" s="165" t="s">
        <v>175</v>
      </c>
      <c r="AT1222" s="165" t="s">
        <v>141</v>
      </c>
      <c r="AU1222" s="165" t="s">
        <v>86</v>
      </c>
      <c r="AY1222" s="18" t="s">
        <v>139</v>
      </c>
      <c r="BE1222" s="166">
        <f t="shared" si="74"/>
        <v>0</v>
      </c>
      <c r="BF1222" s="166">
        <f t="shared" si="75"/>
        <v>0</v>
      </c>
      <c r="BG1222" s="166">
        <f t="shared" si="76"/>
        <v>0</v>
      </c>
      <c r="BH1222" s="166">
        <f t="shared" si="77"/>
        <v>0</v>
      </c>
      <c r="BI1222" s="166">
        <f t="shared" si="78"/>
        <v>0</v>
      </c>
      <c r="BJ1222" s="18" t="s">
        <v>86</v>
      </c>
      <c r="BK1222" s="166">
        <f t="shared" si="79"/>
        <v>0</v>
      </c>
      <c r="BL1222" s="18" t="s">
        <v>175</v>
      </c>
      <c r="BM1222" s="165" t="s">
        <v>1429</v>
      </c>
    </row>
    <row r="1223" spans="1:65" s="2" customFormat="1" ht="66.75" customHeight="1">
      <c r="A1223" s="33"/>
      <c r="B1223" s="152"/>
      <c r="C1223" s="153" t="s">
        <v>1430</v>
      </c>
      <c r="D1223" s="153" t="s">
        <v>141</v>
      </c>
      <c r="E1223" s="154" t="s">
        <v>1431</v>
      </c>
      <c r="F1223" s="155" t="s">
        <v>1432</v>
      </c>
      <c r="G1223" s="156" t="s">
        <v>690</v>
      </c>
      <c r="H1223" s="157">
        <v>12.2</v>
      </c>
      <c r="I1223" s="158"/>
      <c r="J1223" s="159">
        <f t="shared" si="70"/>
        <v>0</v>
      </c>
      <c r="K1223" s="160"/>
      <c r="L1223" s="34"/>
      <c r="M1223" s="161" t="s">
        <v>1</v>
      </c>
      <c r="N1223" s="162" t="s">
        <v>39</v>
      </c>
      <c r="O1223" s="62"/>
      <c r="P1223" s="163">
        <f t="shared" si="71"/>
        <v>0</v>
      </c>
      <c r="Q1223" s="163">
        <v>0</v>
      </c>
      <c r="R1223" s="163">
        <f t="shared" si="72"/>
        <v>0</v>
      </c>
      <c r="S1223" s="163">
        <v>0</v>
      </c>
      <c r="T1223" s="164">
        <f t="shared" si="73"/>
        <v>0</v>
      </c>
      <c r="U1223" s="33"/>
      <c r="V1223" s="33"/>
      <c r="W1223" s="33"/>
      <c r="X1223" s="33"/>
      <c r="Y1223" s="33"/>
      <c r="Z1223" s="33"/>
      <c r="AA1223" s="33"/>
      <c r="AB1223" s="33"/>
      <c r="AC1223" s="33"/>
      <c r="AD1223" s="33"/>
      <c r="AE1223" s="33"/>
      <c r="AR1223" s="165" t="s">
        <v>175</v>
      </c>
      <c r="AT1223" s="165" t="s">
        <v>141</v>
      </c>
      <c r="AU1223" s="165" t="s">
        <v>86</v>
      </c>
      <c r="AY1223" s="18" t="s">
        <v>139</v>
      </c>
      <c r="BE1223" s="166">
        <f t="shared" si="74"/>
        <v>0</v>
      </c>
      <c r="BF1223" s="166">
        <f t="shared" si="75"/>
        <v>0</v>
      </c>
      <c r="BG1223" s="166">
        <f t="shared" si="76"/>
        <v>0</v>
      </c>
      <c r="BH1223" s="166">
        <f t="shared" si="77"/>
        <v>0</v>
      </c>
      <c r="BI1223" s="166">
        <f t="shared" si="78"/>
        <v>0</v>
      </c>
      <c r="BJ1223" s="18" t="s">
        <v>86</v>
      </c>
      <c r="BK1223" s="166">
        <f t="shared" si="79"/>
        <v>0</v>
      </c>
      <c r="BL1223" s="18" t="s">
        <v>175</v>
      </c>
      <c r="BM1223" s="165" t="s">
        <v>1433</v>
      </c>
    </row>
    <row r="1224" spans="1:65" s="14" customFormat="1">
      <c r="B1224" s="186"/>
      <c r="D1224" s="179" t="s">
        <v>150</v>
      </c>
      <c r="E1224" s="187" t="s">
        <v>1</v>
      </c>
      <c r="F1224" s="188" t="s">
        <v>1434</v>
      </c>
      <c r="H1224" s="189">
        <v>12.2</v>
      </c>
      <c r="I1224" s="190"/>
      <c r="L1224" s="186"/>
      <c r="M1224" s="191"/>
      <c r="N1224" s="192"/>
      <c r="O1224" s="192"/>
      <c r="P1224" s="192"/>
      <c r="Q1224" s="192"/>
      <c r="R1224" s="192"/>
      <c r="S1224" s="192"/>
      <c r="T1224" s="193"/>
      <c r="AT1224" s="187" t="s">
        <v>150</v>
      </c>
      <c r="AU1224" s="187" t="s">
        <v>86</v>
      </c>
      <c r="AV1224" s="14" t="s">
        <v>86</v>
      </c>
      <c r="AW1224" s="14" t="s">
        <v>29</v>
      </c>
      <c r="AX1224" s="14" t="s">
        <v>73</v>
      </c>
      <c r="AY1224" s="187" t="s">
        <v>139</v>
      </c>
    </row>
    <row r="1225" spans="1:65" s="15" customFormat="1">
      <c r="B1225" s="194"/>
      <c r="D1225" s="179" t="s">
        <v>150</v>
      </c>
      <c r="E1225" s="195" t="s">
        <v>1</v>
      </c>
      <c r="F1225" s="196" t="s">
        <v>153</v>
      </c>
      <c r="H1225" s="197">
        <v>12.2</v>
      </c>
      <c r="I1225" s="198"/>
      <c r="L1225" s="194"/>
      <c r="M1225" s="199"/>
      <c r="N1225" s="200"/>
      <c r="O1225" s="200"/>
      <c r="P1225" s="200"/>
      <c r="Q1225" s="200"/>
      <c r="R1225" s="200"/>
      <c r="S1225" s="200"/>
      <c r="T1225" s="201"/>
      <c r="AT1225" s="195" t="s">
        <v>150</v>
      </c>
      <c r="AU1225" s="195" t="s">
        <v>86</v>
      </c>
      <c r="AV1225" s="15" t="s">
        <v>145</v>
      </c>
      <c r="AW1225" s="15" t="s">
        <v>29</v>
      </c>
      <c r="AX1225" s="15" t="s">
        <v>80</v>
      </c>
      <c r="AY1225" s="195" t="s">
        <v>139</v>
      </c>
    </row>
    <row r="1226" spans="1:65" s="2" customFormat="1" ht="24.2" customHeight="1">
      <c r="A1226" s="33"/>
      <c r="B1226" s="152"/>
      <c r="C1226" s="153" t="s">
        <v>1004</v>
      </c>
      <c r="D1226" s="153" t="s">
        <v>141</v>
      </c>
      <c r="E1226" s="154" t="s">
        <v>1435</v>
      </c>
      <c r="F1226" s="155" t="s">
        <v>1436</v>
      </c>
      <c r="G1226" s="156" t="s">
        <v>881</v>
      </c>
      <c r="H1226" s="210"/>
      <c r="I1226" s="158"/>
      <c r="J1226" s="159">
        <f>ROUND(I1226*H1226,2)</f>
        <v>0</v>
      </c>
      <c r="K1226" s="160"/>
      <c r="L1226" s="34"/>
      <c r="M1226" s="161" t="s">
        <v>1</v>
      </c>
      <c r="N1226" s="162" t="s">
        <v>39</v>
      </c>
      <c r="O1226" s="62"/>
      <c r="P1226" s="163">
        <f>O1226*H1226</f>
        <v>0</v>
      </c>
      <c r="Q1226" s="163">
        <v>0</v>
      </c>
      <c r="R1226" s="163">
        <f>Q1226*H1226</f>
        <v>0</v>
      </c>
      <c r="S1226" s="163">
        <v>0</v>
      </c>
      <c r="T1226" s="164">
        <f>S1226*H1226</f>
        <v>0</v>
      </c>
      <c r="U1226" s="33"/>
      <c r="V1226" s="33"/>
      <c r="W1226" s="33"/>
      <c r="X1226" s="33"/>
      <c r="Y1226" s="33"/>
      <c r="Z1226" s="33"/>
      <c r="AA1226" s="33"/>
      <c r="AB1226" s="33"/>
      <c r="AC1226" s="33"/>
      <c r="AD1226" s="33"/>
      <c r="AE1226" s="33"/>
      <c r="AR1226" s="165" t="s">
        <v>175</v>
      </c>
      <c r="AT1226" s="165" t="s">
        <v>141</v>
      </c>
      <c r="AU1226" s="165" t="s">
        <v>86</v>
      </c>
      <c r="AY1226" s="18" t="s">
        <v>139</v>
      </c>
      <c r="BE1226" s="166">
        <f>IF(N1226="základná",J1226,0)</f>
        <v>0</v>
      </c>
      <c r="BF1226" s="166">
        <f>IF(N1226="znížená",J1226,0)</f>
        <v>0</v>
      </c>
      <c r="BG1226" s="166">
        <f>IF(N1226="zákl. prenesená",J1226,0)</f>
        <v>0</v>
      </c>
      <c r="BH1226" s="166">
        <f>IF(N1226="zníž. prenesená",J1226,0)</f>
        <v>0</v>
      </c>
      <c r="BI1226" s="166">
        <f>IF(N1226="nulová",J1226,0)</f>
        <v>0</v>
      </c>
      <c r="BJ1226" s="18" t="s">
        <v>86</v>
      </c>
      <c r="BK1226" s="166">
        <f>ROUND(I1226*H1226,2)</f>
        <v>0</v>
      </c>
      <c r="BL1226" s="18" t="s">
        <v>175</v>
      </c>
      <c r="BM1226" s="165" t="s">
        <v>1437</v>
      </c>
    </row>
    <row r="1227" spans="1:65" s="12" customFormat="1" ht="22.9" customHeight="1">
      <c r="B1227" s="139"/>
      <c r="D1227" s="140" t="s">
        <v>72</v>
      </c>
      <c r="E1227" s="150" t="s">
        <v>1438</v>
      </c>
      <c r="F1227" s="150" t="s">
        <v>1439</v>
      </c>
      <c r="I1227" s="142"/>
      <c r="J1227" s="151">
        <f>BK1227</f>
        <v>0</v>
      </c>
      <c r="L1227" s="139"/>
      <c r="M1227" s="144"/>
      <c r="N1227" s="145"/>
      <c r="O1227" s="145"/>
      <c r="P1227" s="146">
        <f>SUM(P1228:P1261)</f>
        <v>0</v>
      </c>
      <c r="Q1227" s="145"/>
      <c r="R1227" s="146">
        <f>SUM(R1228:R1261)</f>
        <v>0</v>
      </c>
      <c r="S1227" s="145"/>
      <c r="T1227" s="147">
        <f>SUM(T1228:T1261)</f>
        <v>0</v>
      </c>
      <c r="AR1227" s="140" t="s">
        <v>86</v>
      </c>
      <c r="AT1227" s="148" t="s">
        <v>72</v>
      </c>
      <c r="AU1227" s="148" t="s">
        <v>80</v>
      </c>
      <c r="AY1227" s="140" t="s">
        <v>139</v>
      </c>
      <c r="BK1227" s="149">
        <f>SUM(BK1228:BK1261)</f>
        <v>0</v>
      </c>
    </row>
    <row r="1228" spans="1:65" s="2" customFormat="1" ht="21.75" customHeight="1">
      <c r="A1228" s="33"/>
      <c r="B1228" s="152"/>
      <c r="C1228" s="153" t="s">
        <v>1440</v>
      </c>
      <c r="D1228" s="153" t="s">
        <v>141</v>
      </c>
      <c r="E1228" s="154" t="s">
        <v>1441</v>
      </c>
      <c r="F1228" s="155" t="s">
        <v>1442</v>
      </c>
      <c r="G1228" s="156" t="s">
        <v>690</v>
      </c>
      <c r="H1228" s="157">
        <v>258.959</v>
      </c>
      <c r="I1228" s="158"/>
      <c r="J1228" s="159">
        <f>ROUND(I1228*H1228,2)</f>
        <v>0</v>
      </c>
      <c r="K1228" s="160"/>
      <c r="L1228" s="34"/>
      <c r="M1228" s="161" t="s">
        <v>1</v>
      </c>
      <c r="N1228" s="162" t="s">
        <v>39</v>
      </c>
      <c r="O1228" s="62"/>
      <c r="P1228" s="163">
        <f>O1228*H1228</f>
        <v>0</v>
      </c>
      <c r="Q1228" s="163">
        <v>0</v>
      </c>
      <c r="R1228" s="163">
        <f>Q1228*H1228</f>
        <v>0</v>
      </c>
      <c r="S1228" s="163">
        <v>0</v>
      </c>
      <c r="T1228" s="164">
        <f>S1228*H1228</f>
        <v>0</v>
      </c>
      <c r="U1228" s="33"/>
      <c r="V1228" s="33"/>
      <c r="W1228" s="33"/>
      <c r="X1228" s="33"/>
      <c r="Y1228" s="33"/>
      <c r="Z1228" s="33"/>
      <c r="AA1228" s="33"/>
      <c r="AB1228" s="33"/>
      <c r="AC1228" s="33"/>
      <c r="AD1228" s="33"/>
      <c r="AE1228" s="33"/>
      <c r="AR1228" s="165" t="s">
        <v>175</v>
      </c>
      <c r="AT1228" s="165" t="s">
        <v>141</v>
      </c>
      <c r="AU1228" s="165" t="s">
        <v>86</v>
      </c>
      <c r="AY1228" s="18" t="s">
        <v>139</v>
      </c>
      <c r="BE1228" s="166">
        <f>IF(N1228="základná",J1228,0)</f>
        <v>0</v>
      </c>
      <c r="BF1228" s="166">
        <f>IF(N1228="znížená",J1228,0)</f>
        <v>0</v>
      </c>
      <c r="BG1228" s="166">
        <f>IF(N1228="zákl. prenesená",J1228,0)</f>
        <v>0</v>
      </c>
      <c r="BH1228" s="166">
        <f>IF(N1228="zníž. prenesená",J1228,0)</f>
        <v>0</v>
      </c>
      <c r="BI1228" s="166">
        <f>IF(N1228="nulová",J1228,0)</f>
        <v>0</v>
      </c>
      <c r="BJ1228" s="18" t="s">
        <v>86</v>
      </c>
      <c r="BK1228" s="166">
        <f>ROUND(I1228*H1228,2)</f>
        <v>0</v>
      </c>
      <c r="BL1228" s="18" t="s">
        <v>175</v>
      </c>
      <c r="BM1228" s="165" t="s">
        <v>1443</v>
      </c>
    </row>
    <row r="1229" spans="1:65" s="13" customFormat="1">
      <c r="B1229" s="178"/>
      <c r="D1229" s="179" t="s">
        <v>150</v>
      </c>
      <c r="E1229" s="180" t="s">
        <v>1</v>
      </c>
      <c r="F1229" s="181" t="s">
        <v>1444</v>
      </c>
      <c r="H1229" s="180" t="s">
        <v>1</v>
      </c>
      <c r="I1229" s="182"/>
      <c r="L1229" s="178"/>
      <c r="M1229" s="183"/>
      <c r="N1229" s="184"/>
      <c r="O1229" s="184"/>
      <c r="P1229" s="184"/>
      <c r="Q1229" s="184"/>
      <c r="R1229" s="184"/>
      <c r="S1229" s="184"/>
      <c r="T1229" s="185"/>
      <c r="AT1229" s="180" t="s">
        <v>150</v>
      </c>
      <c r="AU1229" s="180" t="s">
        <v>86</v>
      </c>
      <c r="AV1229" s="13" t="s">
        <v>80</v>
      </c>
      <c r="AW1229" s="13" t="s">
        <v>29</v>
      </c>
      <c r="AX1229" s="13" t="s">
        <v>73</v>
      </c>
      <c r="AY1229" s="180" t="s">
        <v>139</v>
      </c>
    </row>
    <row r="1230" spans="1:65" s="14" customFormat="1" ht="22.5">
      <c r="B1230" s="186"/>
      <c r="D1230" s="179" t="s">
        <v>150</v>
      </c>
      <c r="E1230" s="187" t="s">
        <v>1</v>
      </c>
      <c r="F1230" s="188" t="s">
        <v>1445</v>
      </c>
      <c r="H1230" s="189">
        <v>131.393</v>
      </c>
      <c r="I1230" s="190"/>
      <c r="L1230" s="186"/>
      <c r="M1230" s="191"/>
      <c r="N1230" s="192"/>
      <c r="O1230" s="192"/>
      <c r="P1230" s="192"/>
      <c r="Q1230" s="192"/>
      <c r="R1230" s="192"/>
      <c r="S1230" s="192"/>
      <c r="T1230" s="193"/>
      <c r="AT1230" s="187" t="s">
        <v>150</v>
      </c>
      <c r="AU1230" s="187" t="s">
        <v>86</v>
      </c>
      <c r="AV1230" s="14" t="s">
        <v>86</v>
      </c>
      <c r="AW1230" s="14" t="s">
        <v>29</v>
      </c>
      <c r="AX1230" s="14" t="s">
        <v>73</v>
      </c>
      <c r="AY1230" s="187" t="s">
        <v>139</v>
      </c>
    </row>
    <row r="1231" spans="1:65" s="14" customFormat="1">
      <c r="B1231" s="186"/>
      <c r="D1231" s="179" t="s">
        <v>150</v>
      </c>
      <c r="E1231" s="187" t="s">
        <v>1</v>
      </c>
      <c r="F1231" s="188" t="s">
        <v>1446</v>
      </c>
      <c r="H1231" s="189">
        <v>92.081000000000003</v>
      </c>
      <c r="I1231" s="190"/>
      <c r="L1231" s="186"/>
      <c r="M1231" s="191"/>
      <c r="N1231" s="192"/>
      <c r="O1231" s="192"/>
      <c r="P1231" s="192"/>
      <c r="Q1231" s="192"/>
      <c r="R1231" s="192"/>
      <c r="S1231" s="192"/>
      <c r="T1231" s="193"/>
      <c r="AT1231" s="187" t="s">
        <v>150</v>
      </c>
      <c r="AU1231" s="187" t="s">
        <v>86</v>
      </c>
      <c r="AV1231" s="14" t="s">
        <v>86</v>
      </c>
      <c r="AW1231" s="14" t="s">
        <v>29</v>
      </c>
      <c r="AX1231" s="14" t="s">
        <v>73</v>
      </c>
      <c r="AY1231" s="187" t="s">
        <v>139</v>
      </c>
    </row>
    <row r="1232" spans="1:65" s="16" customFormat="1">
      <c r="B1232" s="202"/>
      <c r="D1232" s="179" t="s">
        <v>150</v>
      </c>
      <c r="E1232" s="203" t="s">
        <v>1</v>
      </c>
      <c r="F1232" s="204" t="s">
        <v>232</v>
      </c>
      <c r="H1232" s="205">
        <v>223.47399999999999</v>
      </c>
      <c r="I1232" s="206"/>
      <c r="L1232" s="202"/>
      <c r="M1232" s="207"/>
      <c r="N1232" s="208"/>
      <c r="O1232" s="208"/>
      <c r="P1232" s="208"/>
      <c r="Q1232" s="208"/>
      <c r="R1232" s="208"/>
      <c r="S1232" s="208"/>
      <c r="T1232" s="209"/>
      <c r="AT1232" s="203" t="s">
        <v>150</v>
      </c>
      <c r="AU1232" s="203" t="s">
        <v>86</v>
      </c>
      <c r="AV1232" s="16" t="s">
        <v>156</v>
      </c>
      <c r="AW1232" s="16" t="s">
        <v>29</v>
      </c>
      <c r="AX1232" s="16" t="s">
        <v>73</v>
      </c>
      <c r="AY1232" s="203" t="s">
        <v>139</v>
      </c>
    </row>
    <row r="1233" spans="1:65" s="13" customFormat="1">
      <c r="B1233" s="178"/>
      <c r="D1233" s="179" t="s">
        <v>150</v>
      </c>
      <c r="E1233" s="180" t="s">
        <v>1</v>
      </c>
      <c r="F1233" s="181" t="s">
        <v>1447</v>
      </c>
      <c r="H1233" s="180" t="s">
        <v>1</v>
      </c>
      <c r="I1233" s="182"/>
      <c r="L1233" s="178"/>
      <c r="M1233" s="183"/>
      <c r="N1233" s="184"/>
      <c r="O1233" s="184"/>
      <c r="P1233" s="184"/>
      <c r="Q1233" s="184"/>
      <c r="R1233" s="184"/>
      <c r="S1233" s="184"/>
      <c r="T1233" s="185"/>
      <c r="AT1233" s="180" t="s">
        <v>150</v>
      </c>
      <c r="AU1233" s="180" t="s">
        <v>86</v>
      </c>
      <c r="AV1233" s="13" t="s">
        <v>80</v>
      </c>
      <c r="AW1233" s="13" t="s">
        <v>29</v>
      </c>
      <c r="AX1233" s="13" t="s">
        <v>73</v>
      </c>
      <c r="AY1233" s="180" t="s">
        <v>139</v>
      </c>
    </row>
    <row r="1234" spans="1:65" s="14" customFormat="1">
      <c r="B1234" s="186"/>
      <c r="D1234" s="179" t="s">
        <v>150</v>
      </c>
      <c r="E1234" s="187" t="s">
        <v>1</v>
      </c>
      <c r="F1234" s="188" t="s">
        <v>1448</v>
      </c>
      <c r="H1234" s="189">
        <v>11.162000000000001</v>
      </c>
      <c r="I1234" s="190"/>
      <c r="L1234" s="186"/>
      <c r="M1234" s="191"/>
      <c r="N1234" s="192"/>
      <c r="O1234" s="192"/>
      <c r="P1234" s="192"/>
      <c r="Q1234" s="192"/>
      <c r="R1234" s="192"/>
      <c r="S1234" s="192"/>
      <c r="T1234" s="193"/>
      <c r="AT1234" s="187" t="s">
        <v>150</v>
      </c>
      <c r="AU1234" s="187" t="s">
        <v>86</v>
      </c>
      <c r="AV1234" s="14" t="s">
        <v>86</v>
      </c>
      <c r="AW1234" s="14" t="s">
        <v>29</v>
      </c>
      <c r="AX1234" s="14" t="s">
        <v>73</v>
      </c>
      <c r="AY1234" s="187" t="s">
        <v>139</v>
      </c>
    </row>
    <row r="1235" spans="1:65" s="14" customFormat="1">
      <c r="B1235" s="186"/>
      <c r="D1235" s="179" t="s">
        <v>150</v>
      </c>
      <c r="E1235" s="187" t="s">
        <v>1</v>
      </c>
      <c r="F1235" s="188" t="s">
        <v>1449</v>
      </c>
      <c r="H1235" s="189">
        <v>5.22</v>
      </c>
      <c r="I1235" s="190"/>
      <c r="L1235" s="186"/>
      <c r="M1235" s="191"/>
      <c r="N1235" s="192"/>
      <c r="O1235" s="192"/>
      <c r="P1235" s="192"/>
      <c r="Q1235" s="192"/>
      <c r="R1235" s="192"/>
      <c r="S1235" s="192"/>
      <c r="T1235" s="193"/>
      <c r="AT1235" s="187" t="s">
        <v>150</v>
      </c>
      <c r="AU1235" s="187" t="s">
        <v>86</v>
      </c>
      <c r="AV1235" s="14" t="s">
        <v>86</v>
      </c>
      <c r="AW1235" s="14" t="s">
        <v>29</v>
      </c>
      <c r="AX1235" s="14" t="s">
        <v>73</v>
      </c>
      <c r="AY1235" s="187" t="s">
        <v>139</v>
      </c>
    </row>
    <row r="1236" spans="1:65" s="14" customFormat="1">
      <c r="B1236" s="186"/>
      <c r="D1236" s="179" t="s">
        <v>150</v>
      </c>
      <c r="E1236" s="187" t="s">
        <v>1</v>
      </c>
      <c r="F1236" s="188" t="s">
        <v>1450</v>
      </c>
      <c r="H1236" s="189">
        <v>3.6150000000000002</v>
      </c>
      <c r="I1236" s="190"/>
      <c r="L1236" s="186"/>
      <c r="M1236" s="191"/>
      <c r="N1236" s="192"/>
      <c r="O1236" s="192"/>
      <c r="P1236" s="192"/>
      <c r="Q1236" s="192"/>
      <c r="R1236" s="192"/>
      <c r="S1236" s="192"/>
      <c r="T1236" s="193"/>
      <c r="AT1236" s="187" t="s">
        <v>150</v>
      </c>
      <c r="AU1236" s="187" t="s">
        <v>86</v>
      </c>
      <c r="AV1236" s="14" t="s">
        <v>86</v>
      </c>
      <c r="AW1236" s="14" t="s">
        <v>29</v>
      </c>
      <c r="AX1236" s="14" t="s">
        <v>73</v>
      </c>
      <c r="AY1236" s="187" t="s">
        <v>139</v>
      </c>
    </row>
    <row r="1237" spans="1:65" s="14" customFormat="1">
      <c r="B1237" s="186"/>
      <c r="D1237" s="179" t="s">
        <v>150</v>
      </c>
      <c r="E1237" s="187" t="s">
        <v>1</v>
      </c>
      <c r="F1237" s="188" t="s">
        <v>1451</v>
      </c>
      <c r="H1237" s="189">
        <v>5.6239999999999997</v>
      </c>
      <c r="I1237" s="190"/>
      <c r="L1237" s="186"/>
      <c r="M1237" s="191"/>
      <c r="N1237" s="192"/>
      <c r="O1237" s="192"/>
      <c r="P1237" s="192"/>
      <c r="Q1237" s="192"/>
      <c r="R1237" s="192"/>
      <c r="S1237" s="192"/>
      <c r="T1237" s="193"/>
      <c r="AT1237" s="187" t="s">
        <v>150</v>
      </c>
      <c r="AU1237" s="187" t="s">
        <v>86</v>
      </c>
      <c r="AV1237" s="14" t="s">
        <v>86</v>
      </c>
      <c r="AW1237" s="14" t="s">
        <v>29</v>
      </c>
      <c r="AX1237" s="14" t="s">
        <v>73</v>
      </c>
      <c r="AY1237" s="187" t="s">
        <v>139</v>
      </c>
    </row>
    <row r="1238" spans="1:65" s="14" customFormat="1">
      <c r="B1238" s="186"/>
      <c r="D1238" s="179" t="s">
        <v>150</v>
      </c>
      <c r="E1238" s="187" t="s">
        <v>1</v>
      </c>
      <c r="F1238" s="188" t="s">
        <v>1452</v>
      </c>
      <c r="H1238" s="189">
        <v>9.8640000000000008</v>
      </c>
      <c r="I1238" s="190"/>
      <c r="L1238" s="186"/>
      <c r="M1238" s="191"/>
      <c r="N1238" s="192"/>
      <c r="O1238" s="192"/>
      <c r="P1238" s="192"/>
      <c r="Q1238" s="192"/>
      <c r="R1238" s="192"/>
      <c r="S1238" s="192"/>
      <c r="T1238" s="193"/>
      <c r="AT1238" s="187" t="s">
        <v>150</v>
      </c>
      <c r="AU1238" s="187" t="s">
        <v>86</v>
      </c>
      <c r="AV1238" s="14" t="s">
        <v>86</v>
      </c>
      <c r="AW1238" s="14" t="s">
        <v>29</v>
      </c>
      <c r="AX1238" s="14" t="s">
        <v>73</v>
      </c>
      <c r="AY1238" s="187" t="s">
        <v>139</v>
      </c>
    </row>
    <row r="1239" spans="1:65" s="16" customFormat="1">
      <c r="B1239" s="202"/>
      <c r="D1239" s="179" t="s">
        <v>150</v>
      </c>
      <c r="E1239" s="203" t="s">
        <v>1</v>
      </c>
      <c r="F1239" s="204" t="s">
        <v>232</v>
      </c>
      <c r="H1239" s="205">
        <v>35.484999999999999</v>
      </c>
      <c r="I1239" s="206"/>
      <c r="L1239" s="202"/>
      <c r="M1239" s="207"/>
      <c r="N1239" s="208"/>
      <c r="O1239" s="208"/>
      <c r="P1239" s="208"/>
      <c r="Q1239" s="208"/>
      <c r="R1239" s="208"/>
      <c r="S1239" s="208"/>
      <c r="T1239" s="209"/>
      <c r="AT1239" s="203" t="s">
        <v>150</v>
      </c>
      <c r="AU1239" s="203" t="s">
        <v>86</v>
      </c>
      <c r="AV1239" s="16" t="s">
        <v>156</v>
      </c>
      <c r="AW1239" s="16" t="s">
        <v>29</v>
      </c>
      <c r="AX1239" s="16" t="s">
        <v>73</v>
      </c>
      <c r="AY1239" s="203" t="s">
        <v>139</v>
      </c>
    </row>
    <row r="1240" spans="1:65" s="15" customFormat="1">
      <c r="B1240" s="194"/>
      <c r="D1240" s="179" t="s">
        <v>150</v>
      </c>
      <c r="E1240" s="195" t="s">
        <v>1</v>
      </c>
      <c r="F1240" s="196" t="s">
        <v>153</v>
      </c>
      <c r="H1240" s="197">
        <v>258.959</v>
      </c>
      <c r="I1240" s="198"/>
      <c r="L1240" s="194"/>
      <c r="M1240" s="199"/>
      <c r="N1240" s="200"/>
      <c r="O1240" s="200"/>
      <c r="P1240" s="200"/>
      <c r="Q1240" s="200"/>
      <c r="R1240" s="200"/>
      <c r="S1240" s="200"/>
      <c r="T1240" s="201"/>
      <c r="AT1240" s="195" t="s">
        <v>150</v>
      </c>
      <c r="AU1240" s="195" t="s">
        <v>86</v>
      </c>
      <c r="AV1240" s="15" t="s">
        <v>145</v>
      </c>
      <c r="AW1240" s="15" t="s">
        <v>29</v>
      </c>
      <c r="AX1240" s="15" t="s">
        <v>80</v>
      </c>
      <c r="AY1240" s="195" t="s">
        <v>139</v>
      </c>
    </row>
    <row r="1241" spans="1:65" s="2" customFormat="1" ht="24.2" customHeight="1">
      <c r="A1241" s="33"/>
      <c r="B1241" s="152"/>
      <c r="C1241" s="153" t="s">
        <v>1007</v>
      </c>
      <c r="D1241" s="153" t="s">
        <v>141</v>
      </c>
      <c r="E1241" s="154" t="s">
        <v>1453</v>
      </c>
      <c r="F1241" s="155" t="s">
        <v>1454</v>
      </c>
      <c r="G1241" s="156" t="s">
        <v>690</v>
      </c>
      <c r="H1241" s="157">
        <v>21.667000000000002</v>
      </c>
      <c r="I1241" s="158"/>
      <c r="J1241" s="159">
        <f>ROUND(I1241*H1241,2)</f>
        <v>0</v>
      </c>
      <c r="K1241" s="160"/>
      <c r="L1241" s="34"/>
      <c r="M1241" s="161" t="s">
        <v>1</v>
      </c>
      <c r="N1241" s="162" t="s">
        <v>39</v>
      </c>
      <c r="O1241" s="62"/>
      <c r="P1241" s="163">
        <f>O1241*H1241</f>
        <v>0</v>
      </c>
      <c r="Q1241" s="163">
        <v>0</v>
      </c>
      <c r="R1241" s="163">
        <f>Q1241*H1241</f>
        <v>0</v>
      </c>
      <c r="S1241" s="163">
        <v>0</v>
      </c>
      <c r="T1241" s="164">
        <f>S1241*H1241</f>
        <v>0</v>
      </c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R1241" s="165" t="s">
        <v>175</v>
      </c>
      <c r="AT1241" s="165" t="s">
        <v>141</v>
      </c>
      <c r="AU1241" s="165" t="s">
        <v>86</v>
      </c>
      <c r="AY1241" s="18" t="s">
        <v>139</v>
      </c>
      <c r="BE1241" s="166">
        <f>IF(N1241="základná",J1241,0)</f>
        <v>0</v>
      </c>
      <c r="BF1241" s="166">
        <f>IF(N1241="znížená",J1241,0)</f>
        <v>0</v>
      </c>
      <c r="BG1241" s="166">
        <f>IF(N1241="zákl. prenesená",J1241,0)</f>
        <v>0</v>
      </c>
      <c r="BH1241" s="166">
        <f>IF(N1241="zníž. prenesená",J1241,0)</f>
        <v>0</v>
      </c>
      <c r="BI1241" s="166">
        <f>IF(N1241="nulová",J1241,0)</f>
        <v>0</v>
      </c>
      <c r="BJ1241" s="18" t="s">
        <v>86</v>
      </c>
      <c r="BK1241" s="166">
        <f>ROUND(I1241*H1241,2)</f>
        <v>0</v>
      </c>
      <c r="BL1241" s="18" t="s">
        <v>175</v>
      </c>
      <c r="BM1241" s="165" t="s">
        <v>1455</v>
      </c>
    </row>
    <row r="1242" spans="1:65" s="13" customFormat="1">
      <c r="B1242" s="178"/>
      <c r="D1242" s="179" t="s">
        <v>150</v>
      </c>
      <c r="E1242" s="180" t="s">
        <v>1</v>
      </c>
      <c r="F1242" s="181" t="s">
        <v>1456</v>
      </c>
      <c r="H1242" s="180" t="s">
        <v>1</v>
      </c>
      <c r="I1242" s="182"/>
      <c r="L1242" s="178"/>
      <c r="M1242" s="183"/>
      <c r="N1242" s="184"/>
      <c r="O1242" s="184"/>
      <c r="P1242" s="184"/>
      <c r="Q1242" s="184"/>
      <c r="R1242" s="184"/>
      <c r="S1242" s="184"/>
      <c r="T1242" s="185"/>
      <c r="AT1242" s="180" t="s">
        <v>150</v>
      </c>
      <c r="AU1242" s="180" t="s">
        <v>86</v>
      </c>
      <c r="AV1242" s="13" t="s">
        <v>80</v>
      </c>
      <c r="AW1242" s="13" t="s">
        <v>29</v>
      </c>
      <c r="AX1242" s="13" t="s">
        <v>73</v>
      </c>
      <c r="AY1242" s="180" t="s">
        <v>139</v>
      </c>
    </row>
    <row r="1243" spans="1:65" s="14" customFormat="1">
      <c r="B1243" s="186"/>
      <c r="D1243" s="179" t="s">
        <v>150</v>
      </c>
      <c r="E1243" s="187" t="s">
        <v>1</v>
      </c>
      <c r="F1243" s="188" t="s">
        <v>1457</v>
      </c>
      <c r="H1243" s="189">
        <v>21.667000000000002</v>
      </c>
      <c r="I1243" s="190"/>
      <c r="L1243" s="186"/>
      <c r="M1243" s="191"/>
      <c r="N1243" s="192"/>
      <c r="O1243" s="192"/>
      <c r="P1243" s="192"/>
      <c r="Q1243" s="192"/>
      <c r="R1243" s="192"/>
      <c r="S1243" s="192"/>
      <c r="T1243" s="193"/>
      <c r="AT1243" s="187" t="s">
        <v>150</v>
      </c>
      <c r="AU1243" s="187" t="s">
        <v>86</v>
      </c>
      <c r="AV1243" s="14" t="s">
        <v>86</v>
      </c>
      <c r="AW1243" s="14" t="s">
        <v>29</v>
      </c>
      <c r="AX1243" s="14" t="s">
        <v>73</v>
      </c>
      <c r="AY1243" s="187" t="s">
        <v>139</v>
      </c>
    </row>
    <row r="1244" spans="1:65" s="15" customFormat="1">
      <c r="B1244" s="194"/>
      <c r="D1244" s="179" t="s">
        <v>150</v>
      </c>
      <c r="E1244" s="195" t="s">
        <v>1</v>
      </c>
      <c r="F1244" s="196" t="s">
        <v>153</v>
      </c>
      <c r="H1244" s="197">
        <v>21.667000000000002</v>
      </c>
      <c r="I1244" s="198"/>
      <c r="L1244" s="194"/>
      <c r="M1244" s="199"/>
      <c r="N1244" s="200"/>
      <c r="O1244" s="200"/>
      <c r="P1244" s="200"/>
      <c r="Q1244" s="200"/>
      <c r="R1244" s="200"/>
      <c r="S1244" s="200"/>
      <c r="T1244" s="201"/>
      <c r="AT1244" s="195" t="s">
        <v>150</v>
      </c>
      <c r="AU1244" s="195" t="s">
        <v>86</v>
      </c>
      <c r="AV1244" s="15" t="s">
        <v>145</v>
      </c>
      <c r="AW1244" s="15" t="s">
        <v>29</v>
      </c>
      <c r="AX1244" s="15" t="s">
        <v>80</v>
      </c>
      <c r="AY1244" s="195" t="s">
        <v>139</v>
      </c>
    </row>
    <row r="1245" spans="1:65" s="2" customFormat="1" ht="21.75" customHeight="1">
      <c r="A1245" s="33"/>
      <c r="B1245" s="152"/>
      <c r="C1245" s="153" t="s">
        <v>1458</v>
      </c>
      <c r="D1245" s="153" t="s">
        <v>141</v>
      </c>
      <c r="E1245" s="154" t="s">
        <v>1459</v>
      </c>
      <c r="F1245" s="155" t="s">
        <v>1460</v>
      </c>
      <c r="G1245" s="156" t="s">
        <v>690</v>
      </c>
      <c r="H1245" s="157">
        <v>12.398999999999999</v>
      </c>
      <c r="I1245" s="158"/>
      <c r="J1245" s="159">
        <f>ROUND(I1245*H1245,2)</f>
        <v>0</v>
      </c>
      <c r="K1245" s="160"/>
      <c r="L1245" s="34"/>
      <c r="M1245" s="161" t="s">
        <v>1</v>
      </c>
      <c r="N1245" s="162" t="s">
        <v>39</v>
      </c>
      <c r="O1245" s="62"/>
      <c r="P1245" s="163">
        <f>O1245*H1245</f>
        <v>0</v>
      </c>
      <c r="Q1245" s="163">
        <v>0</v>
      </c>
      <c r="R1245" s="163">
        <f>Q1245*H1245</f>
        <v>0</v>
      </c>
      <c r="S1245" s="163">
        <v>0</v>
      </c>
      <c r="T1245" s="164">
        <f>S1245*H1245</f>
        <v>0</v>
      </c>
      <c r="U1245" s="33"/>
      <c r="V1245" s="33"/>
      <c r="W1245" s="33"/>
      <c r="X1245" s="33"/>
      <c r="Y1245" s="33"/>
      <c r="Z1245" s="33"/>
      <c r="AA1245" s="33"/>
      <c r="AB1245" s="33"/>
      <c r="AC1245" s="33"/>
      <c r="AD1245" s="33"/>
      <c r="AE1245" s="33"/>
      <c r="AR1245" s="165" t="s">
        <v>175</v>
      </c>
      <c r="AT1245" s="165" t="s">
        <v>141</v>
      </c>
      <c r="AU1245" s="165" t="s">
        <v>86</v>
      </c>
      <c r="AY1245" s="18" t="s">
        <v>139</v>
      </c>
      <c r="BE1245" s="166">
        <f>IF(N1245="základná",J1245,0)</f>
        <v>0</v>
      </c>
      <c r="BF1245" s="166">
        <f>IF(N1245="znížená",J1245,0)</f>
        <v>0</v>
      </c>
      <c r="BG1245" s="166">
        <f>IF(N1245="zákl. prenesená",J1245,0)</f>
        <v>0</v>
      </c>
      <c r="BH1245" s="166">
        <f>IF(N1245="zníž. prenesená",J1245,0)</f>
        <v>0</v>
      </c>
      <c r="BI1245" s="166">
        <f>IF(N1245="nulová",J1245,0)</f>
        <v>0</v>
      </c>
      <c r="BJ1245" s="18" t="s">
        <v>86</v>
      </c>
      <c r="BK1245" s="166">
        <f>ROUND(I1245*H1245,2)</f>
        <v>0</v>
      </c>
      <c r="BL1245" s="18" t="s">
        <v>175</v>
      </c>
      <c r="BM1245" s="165" t="s">
        <v>1461</v>
      </c>
    </row>
    <row r="1246" spans="1:65" s="13" customFormat="1">
      <c r="B1246" s="178"/>
      <c r="D1246" s="179" t="s">
        <v>150</v>
      </c>
      <c r="E1246" s="180" t="s">
        <v>1</v>
      </c>
      <c r="F1246" s="181" t="s">
        <v>1462</v>
      </c>
      <c r="H1246" s="180" t="s">
        <v>1</v>
      </c>
      <c r="I1246" s="182"/>
      <c r="L1246" s="178"/>
      <c r="M1246" s="183"/>
      <c r="N1246" s="184"/>
      <c r="O1246" s="184"/>
      <c r="P1246" s="184"/>
      <c r="Q1246" s="184"/>
      <c r="R1246" s="184"/>
      <c r="S1246" s="184"/>
      <c r="T1246" s="185"/>
      <c r="AT1246" s="180" t="s">
        <v>150</v>
      </c>
      <c r="AU1246" s="180" t="s">
        <v>86</v>
      </c>
      <c r="AV1246" s="13" t="s">
        <v>80</v>
      </c>
      <c r="AW1246" s="13" t="s">
        <v>29</v>
      </c>
      <c r="AX1246" s="13" t="s">
        <v>73</v>
      </c>
      <c r="AY1246" s="180" t="s">
        <v>139</v>
      </c>
    </row>
    <row r="1247" spans="1:65" s="14" customFormat="1">
      <c r="B1247" s="186"/>
      <c r="D1247" s="179" t="s">
        <v>150</v>
      </c>
      <c r="E1247" s="187" t="s">
        <v>1</v>
      </c>
      <c r="F1247" s="188" t="s">
        <v>1463</v>
      </c>
      <c r="H1247" s="189">
        <v>12.398999999999999</v>
      </c>
      <c r="I1247" s="190"/>
      <c r="L1247" s="186"/>
      <c r="M1247" s="191"/>
      <c r="N1247" s="192"/>
      <c r="O1247" s="192"/>
      <c r="P1247" s="192"/>
      <c r="Q1247" s="192"/>
      <c r="R1247" s="192"/>
      <c r="S1247" s="192"/>
      <c r="T1247" s="193"/>
      <c r="AT1247" s="187" t="s">
        <v>150</v>
      </c>
      <c r="AU1247" s="187" t="s">
        <v>86</v>
      </c>
      <c r="AV1247" s="14" t="s">
        <v>86</v>
      </c>
      <c r="AW1247" s="14" t="s">
        <v>29</v>
      </c>
      <c r="AX1247" s="14" t="s">
        <v>73</v>
      </c>
      <c r="AY1247" s="187" t="s">
        <v>139</v>
      </c>
    </row>
    <row r="1248" spans="1:65" s="15" customFormat="1">
      <c r="B1248" s="194"/>
      <c r="D1248" s="179" t="s">
        <v>150</v>
      </c>
      <c r="E1248" s="195" t="s">
        <v>1</v>
      </c>
      <c r="F1248" s="196" t="s">
        <v>153</v>
      </c>
      <c r="H1248" s="197">
        <v>12.398999999999999</v>
      </c>
      <c r="I1248" s="198"/>
      <c r="L1248" s="194"/>
      <c r="M1248" s="199"/>
      <c r="N1248" s="200"/>
      <c r="O1248" s="200"/>
      <c r="P1248" s="200"/>
      <c r="Q1248" s="200"/>
      <c r="R1248" s="200"/>
      <c r="S1248" s="200"/>
      <c r="T1248" s="201"/>
      <c r="AT1248" s="195" t="s">
        <v>150</v>
      </c>
      <c r="AU1248" s="195" t="s">
        <v>86</v>
      </c>
      <c r="AV1248" s="15" t="s">
        <v>145</v>
      </c>
      <c r="AW1248" s="15" t="s">
        <v>29</v>
      </c>
      <c r="AX1248" s="15" t="s">
        <v>80</v>
      </c>
      <c r="AY1248" s="195" t="s">
        <v>139</v>
      </c>
    </row>
    <row r="1249" spans="1:65" s="2" customFormat="1" ht="21.75" customHeight="1">
      <c r="A1249" s="33"/>
      <c r="B1249" s="152"/>
      <c r="C1249" s="153" t="s">
        <v>1011</v>
      </c>
      <c r="D1249" s="153" t="s">
        <v>141</v>
      </c>
      <c r="E1249" s="154" t="s">
        <v>1464</v>
      </c>
      <c r="F1249" s="155" t="s">
        <v>1465</v>
      </c>
      <c r="G1249" s="156" t="s">
        <v>144</v>
      </c>
      <c r="H1249" s="157">
        <v>264.88</v>
      </c>
      <c r="I1249" s="158"/>
      <c r="J1249" s="159">
        <f>ROUND(I1249*H1249,2)</f>
        <v>0</v>
      </c>
      <c r="K1249" s="160"/>
      <c r="L1249" s="34"/>
      <c r="M1249" s="161" t="s">
        <v>1</v>
      </c>
      <c r="N1249" s="162" t="s">
        <v>39</v>
      </c>
      <c r="O1249" s="62"/>
      <c r="P1249" s="163">
        <f>O1249*H1249</f>
        <v>0</v>
      </c>
      <c r="Q1249" s="163">
        <v>0</v>
      </c>
      <c r="R1249" s="163">
        <f>Q1249*H1249</f>
        <v>0</v>
      </c>
      <c r="S1249" s="163">
        <v>0</v>
      </c>
      <c r="T1249" s="164">
        <f>S1249*H1249</f>
        <v>0</v>
      </c>
      <c r="U1249" s="33"/>
      <c r="V1249" s="33"/>
      <c r="W1249" s="33"/>
      <c r="X1249" s="33"/>
      <c r="Y1249" s="33"/>
      <c r="Z1249" s="33"/>
      <c r="AA1249" s="33"/>
      <c r="AB1249" s="33"/>
      <c r="AC1249" s="33"/>
      <c r="AD1249" s="33"/>
      <c r="AE1249" s="33"/>
      <c r="AR1249" s="165" t="s">
        <v>175</v>
      </c>
      <c r="AT1249" s="165" t="s">
        <v>141</v>
      </c>
      <c r="AU1249" s="165" t="s">
        <v>86</v>
      </c>
      <c r="AY1249" s="18" t="s">
        <v>139</v>
      </c>
      <c r="BE1249" s="166">
        <f>IF(N1249="základná",J1249,0)</f>
        <v>0</v>
      </c>
      <c r="BF1249" s="166">
        <f>IF(N1249="znížená",J1249,0)</f>
        <v>0</v>
      </c>
      <c r="BG1249" s="166">
        <f>IF(N1249="zákl. prenesená",J1249,0)</f>
        <v>0</v>
      </c>
      <c r="BH1249" s="166">
        <f>IF(N1249="zníž. prenesená",J1249,0)</f>
        <v>0</v>
      </c>
      <c r="BI1249" s="166">
        <f>IF(N1249="nulová",J1249,0)</f>
        <v>0</v>
      </c>
      <c r="BJ1249" s="18" t="s">
        <v>86</v>
      </c>
      <c r="BK1249" s="166">
        <f>ROUND(I1249*H1249,2)</f>
        <v>0</v>
      </c>
      <c r="BL1249" s="18" t="s">
        <v>175</v>
      </c>
      <c r="BM1249" s="165" t="s">
        <v>1466</v>
      </c>
    </row>
    <row r="1250" spans="1:65" s="2" customFormat="1" ht="16.5" customHeight="1">
      <c r="A1250" s="33"/>
      <c r="B1250" s="152"/>
      <c r="C1250" s="167" t="s">
        <v>1467</v>
      </c>
      <c r="D1250" s="167" t="s">
        <v>146</v>
      </c>
      <c r="E1250" s="168" t="s">
        <v>1468</v>
      </c>
      <c r="F1250" s="169" t="s">
        <v>1469</v>
      </c>
      <c r="G1250" s="170" t="s">
        <v>144</v>
      </c>
      <c r="H1250" s="171">
        <v>281.68700000000001</v>
      </c>
      <c r="I1250" s="172"/>
      <c r="J1250" s="173">
        <f>ROUND(I1250*H1250,2)</f>
        <v>0</v>
      </c>
      <c r="K1250" s="174"/>
      <c r="L1250" s="175"/>
      <c r="M1250" s="176" t="s">
        <v>1</v>
      </c>
      <c r="N1250" s="177" t="s">
        <v>39</v>
      </c>
      <c r="O1250" s="62"/>
      <c r="P1250" s="163">
        <f>O1250*H1250</f>
        <v>0</v>
      </c>
      <c r="Q1250" s="163">
        <v>0</v>
      </c>
      <c r="R1250" s="163">
        <f>Q1250*H1250</f>
        <v>0</v>
      </c>
      <c r="S1250" s="163">
        <v>0</v>
      </c>
      <c r="T1250" s="164">
        <f>S1250*H1250</f>
        <v>0</v>
      </c>
      <c r="U1250" s="33"/>
      <c r="V1250" s="33"/>
      <c r="W1250" s="33"/>
      <c r="X1250" s="33"/>
      <c r="Y1250" s="33"/>
      <c r="Z1250" s="33"/>
      <c r="AA1250" s="33"/>
      <c r="AB1250" s="33"/>
      <c r="AC1250" s="33"/>
      <c r="AD1250" s="33"/>
      <c r="AE1250" s="33"/>
      <c r="AR1250" s="165" t="s">
        <v>229</v>
      </c>
      <c r="AT1250" s="165" t="s">
        <v>146</v>
      </c>
      <c r="AU1250" s="165" t="s">
        <v>86</v>
      </c>
      <c r="AY1250" s="18" t="s">
        <v>139</v>
      </c>
      <c r="BE1250" s="166">
        <f>IF(N1250="základná",J1250,0)</f>
        <v>0</v>
      </c>
      <c r="BF1250" s="166">
        <f>IF(N1250="znížená",J1250,0)</f>
        <v>0</v>
      </c>
      <c r="BG1250" s="166">
        <f>IF(N1250="zákl. prenesená",J1250,0)</f>
        <v>0</v>
      </c>
      <c r="BH1250" s="166">
        <f>IF(N1250="zníž. prenesená",J1250,0)</f>
        <v>0</v>
      </c>
      <c r="BI1250" s="166">
        <f>IF(N1250="nulová",J1250,0)</f>
        <v>0</v>
      </c>
      <c r="BJ1250" s="18" t="s">
        <v>86</v>
      </c>
      <c r="BK1250" s="166">
        <f>ROUND(I1250*H1250,2)</f>
        <v>0</v>
      </c>
      <c r="BL1250" s="18" t="s">
        <v>175</v>
      </c>
      <c r="BM1250" s="165" t="s">
        <v>1470</v>
      </c>
    </row>
    <row r="1251" spans="1:65" s="2" customFormat="1" ht="16.5" customHeight="1">
      <c r="A1251" s="33"/>
      <c r="B1251" s="152"/>
      <c r="C1251" s="153" t="s">
        <v>1014</v>
      </c>
      <c r="D1251" s="153" t="s">
        <v>141</v>
      </c>
      <c r="E1251" s="154" t="s">
        <v>1471</v>
      </c>
      <c r="F1251" s="155" t="s">
        <v>1472</v>
      </c>
      <c r="G1251" s="156" t="s">
        <v>144</v>
      </c>
      <c r="H1251" s="157">
        <v>122.53</v>
      </c>
      <c r="I1251" s="158"/>
      <c r="J1251" s="159">
        <f>ROUND(I1251*H1251,2)</f>
        <v>0</v>
      </c>
      <c r="K1251" s="160"/>
      <c r="L1251" s="34"/>
      <c r="M1251" s="161" t="s">
        <v>1</v>
      </c>
      <c r="N1251" s="162" t="s">
        <v>39</v>
      </c>
      <c r="O1251" s="62"/>
      <c r="P1251" s="163">
        <f>O1251*H1251</f>
        <v>0</v>
      </c>
      <c r="Q1251" s="163">
        <v>0</v>
      </c>
      <c r="R1251" s="163">
        <f>Q1251*H1251</f>
        <v>0</v>
      </c>
      <c r="S1251" s="163">
        <v>0</v>
      </c>
      <c r="T1251" s="164">
        <f>S1251*H1251</f>
        <v>0</v>
      </c>
      <c r="U1251" s="33"/>
      <c r="V1251" s="33"/>
      <c r="W1251" s="33"/>
      <c r="X1251" s="33"/>
      <c r="Y1251" s="33"/>
      <c r="Z1251" s="33"/>
      <c r="AA1251" s="33"/>
      <c r="AB1251" s="33"/>
      <c r="AC1251" s="33"/>
      <c r="AD1251" s="33"/>
      <c r="AE1251" s="33"/>
      <c r="AR1251" s="165" t="s">
        <v>175</v>
      </c>
      <c r="AT1251" s="165" t="s">
        <v>141</v>
      </c>
      <c r="AU1251" s="165" t="s">
        <v>86</v>
      </c>
      <c r="AY1251" s="18" t="s">
        <v>139</v>
      </c>
      <c r="BE1251" s="166">
        <f>IF(N1251="základná",J1251,0)</f>
        <v>0</v>
      </c>
      <c r="BF1251" s="166">
        <f>IF(N1251="znížená",J1251,0)</f>
        <v>0</v>
      </c>
      <c r="BG1251" s="166">
        <f>IF(N1251="zákl. prenesená",J1251,0)</f>
        <v>0</v>
      </c>
      <c r="BH1251" s="166">
        <f>IF(N1251="zníž. prenesená",J1251,0)</f>
        <v>0</v>
      </c>
      <c r="BI1251" s="166">
        <f>IF(N1251="nulová",J1251,0)</f>
        <v>0</v>
      </c>
      <c r="BJ1251" s="18" t="s">
        <v>86</v>
      </c>
      <c r="BK1251" s="166">
        <f>ROUND(I1251*H1251,2)</f>
        <v>0</v>
      </c>
      <c r="BL1251" s="18" t="s">
        <v>175</v>
      </c>
      <c r="BM1251" s="165" t="s">
        <v>1473</v>
      </c>
    </row>
    <row r="1252" spans="1:65" s="2" customFormat="1" ht="16.5" customHeight="1">
      <c r="A1252" s="33"/>
      <c r="B1252" s="152"/>
      <c r="C1252" s="167" t="s">
        <v>1474</v>
      </c>
      <c r="D1252" s="167" t="s">
        <v>146</v>
      </c>
      <c r="E1252" s="168" t="s">
        <v>1475</v>
      </c>
      <c r="F1252" s="169" t="s">
        <v>1476</v>
      </c>
      <c r="G1252" s="170" t="s">
        <v>144</v>
      </c>
      <c r="H1252" s="171">
        <v>130.64699999999999</v>
      </c>
      <c r="I1252" s="172"/>
      <c r="J1252" s="173">
        <f>ROUND(I1252*H1252,2)</f>
        <v>0</v>
      </c>
      <c r="K1252" s="174"/>
      <c r="L1252" s="175"/>
      <c r="M1252" s="176" t="s">
        <v>1</v>
      </c>
      <c r="N1252" s="177" t="s">
        <v>39</v>
      </c>
      <c r="O1252" s="62"/>
      <c r="P1252" s="163">
        <f>O1252*H1252</f>
        <v>0</v>
      </c>
      <c r="Q1252" s="163">
        <v>0</v>
      </c>
      <c r="R1252" s="163">
        <f>Q1252*H1252</f>
        <v>0</v>
      </c>
      <c r="S1252" s="163">
        <v>0</v>
      </c>
      <c r="T1252" s="164">
        <f>S1252*H1252</f>
        <v>0</v>
      </c>
      <c r="U1252" s="33"/>
      <c r="V1252" s="33"/>
      <c r="W1252" s="33"/>
      <c r="X1252" s="33"/>
      <c r="Y1252" s="33"/>
      <c r="Z1252" s="33"/>
      <c r="AA1252" s="33"/>
      <c r="AB1252" s="33"/>
      <c r="AC1252" s="33"/>
      <c r="AD1252" s="33"/>
      <c r="AE1252" s="33"/>
      <c r="AR1252" s="165" t="s">
        <v>229</v>
      </c>
      <c r="AT1252" s="165" t="s">
        <v>146</v>
      </c>
      <c r="AU1252" s="165" t="s">
        <v>86</v>
      </c>
      <c r="AY1252" s="18" t="s">
        <v>139</v>
      </c>
      <c r="BE1252" s="166">
        <f>IF(N1252="základná",J1252,0)</f>
        <v>0</v>
      </c>
      <c r="BF1252" s="166">
        <f>IF(N1252="znížená",J1252,0)</f>
        <v>0</v>
      </c>
      <c r="BG1252" s="166">
        <f>IF(N1252="zákl. prenesená",J1252,0)</f>
        <v>0</v>
      </c>
      <c r="BH1252" s="166">
        <f>IF(N1252="zníž. prenesená",J1252,0)</f>
        <v>0</v>
      </c>
      <c r="BI1252" s="166">
        <f>IF(N1252="nulová",J1252,0)</f>
        <v>0</v>
      </c>
      <c r="BJ1252" s="18" t="s">
        <v>86</v>
      </c>
      <c r="BK1252" s="166">
        <f>ROUND(I1252*H1252,2)</f>
        <v>0</v>
      </c>
      <c r="BL1252" s="18" t="s">
        <v>175</v>
      </c>
      <c r="BM1252" s="165" t="s">
        <v>1477</v>
      </c>
    </row>
    <row r="1253" spans="1:65" s="13" customFormat="1">
      <c r="B1253" s="178"/>
      <c r="D1253" s="179" t="s">
        <v>150</v>
      </c>
      <c r="E1253" s="180" t="s">
        <v>1</v>
      </c>
      <c r="F1253" s="181" t="s">
        <v>1478</v>
      </c>
      <c r="H1253" s="180" t="s">
        <v>1</v>
      </c>
      <c r="I1253" s="182"/>
      <c r="L1253" s="178"/>
      <c r="M1253" s="183"/>
      <c r="N1253" s="184"/>
      <c r="O1253" s="184"/>
      <c r="P1253" s="184"/>
      <c r="Q1253" s="184"/>
      <c r="R1253" s="184"/>
      <c r="S1253" s="184"/>
      <c r="T1253" s="185"/>
      <c r="AT1253" s="180" t="s">
        <v>150</v>
      </c>
      <c r="AU1253" s="180" t="s">
        <v>86</v>
      </c>
      <c r="AV1253" s="13" t="s">
        <v>80</v>
      </c>
      <c r="AW1253" s="13" t="s">
        <v>29</v>
      </c>
      <c r="AX1253" s="13" t="s">
        <v>73</v>
      </c>
      <c r="AY1253" s="180" t="s">
        <v>139</v>
      </c>
    </row>
    <row r="1254" spans="1:65" s="13" customFormat="1">
      <c r="B1254" s="178"/>
      <c r="D1254" s="179" t="s">
        <v>150</v>
      </c>
      <c r="E1254" s="180" t="s">
        <v>1</v>
      </c>
      <c r="F1254" s="181" t="s">
        <v>1479</v>
      </c>
      <c r="H1254" s="180" t="s">
        <v>1</v>
      </c>
      <c r="I1254" s="182"/>
      <c r="L1254" s="178"/>
      <c r="M1254" s="183"/>
      <c r="N1254" s="184"/>
      <c r="O1254" s="184"/>
      <c r="P1254" s="184"/>
      <c r="Q1254" s="184"/>
      <c r="R1254" s="184"/>
      <c r="S1254" s="184"/>
      <c r="T1254" s="185"/>
      <c r="AT1254" s="180" t="s">
        <v>150</v>
      </c>
      <c r="AU1254" s="180" t="s">
        <v>86</v>
      </c>
      <c r="AV1254" s="13" t="s">
        <v>80</v>
      </c>
      <c r="AW1254" s="13" t="s">
        <v>29</v>
      </c>
      <c r="AX1254" s="13" t="s">
        <v>73</v>
      </c>
      <c r="AY1254" s="180" t="s">
        <v>139</v>
      </c>
    </row>
    <row r="1255" spans="1:65" s="14" customFormat="1">
      <c r="B1255" s="186"/>
      <c r="D1255" s="179" t="s">
        <v>150</v>
      </c>
      <c r="E1255" s="187" t="s">
        <v>1</v>
      </c>
      <c r="F1255" s="188" t="s">
        <v>1480</v>
      </c>
      <c r="H1255" s="189">
        <v>1.2769999999999999</v>
      </c>
      <c r="I1255" s="190"/>
      <c r="L1255" s="186"/>
      <c r="M1255" s="191"/>
      <c r="N1255" s="192"/>
      <c r="O1255" s="192"/>
      <c r="P1255" s="192"/>
      <c r="Q1255" s="192"/>
      <c r="R1255" s="192"/>
      <c r="S1255" s="192"/>
      <c r="T1255" s="193"/>
      <c r="AT1255" s="187" t="s">
        <v>150</v>
      </c>
      <c r="AU1255" s="187" t="s">
        <v>86</v>
      </c>
      <c r="AV1255" s="14" t="s">
        <v>86</v>
      </c>
      <c r="AW1255" s="14" t="s">
        <v>29</v>
      </c>
      <c r="AX1255" s="14" t="s">
        <v>73</v>
      </c>
      <c r="AY1255" s="187" t="s">
        <v>139</v>
      </c>
    </row>
    <row r="1256" spans="1:65" s="15" customFormat="1">
      <c r="B1256" s="194"/>
      <c r="D1256" s="179" t="s">
        <v>150</v>
      </c>
      <c r="E1256" s="195" t="s">
        <v>1</v>
      </c>
      <c r="F1256" s="196" t="s">
        <v>153</v>
      </c>
      <c r="H1256" s="197">
        <v>1.2769999999999999</v>
      </c>
      <c r="I1256" s="198"/>
      <c r="L1256" s="194"/>
      <c r="M1256" s="199"/>
      <c r="N1256" s="200"/>
      <c r="O1256" s="200"/>
      <c r="P1256" s="200"/>
      <c r="Q1256" s="200"/>
      <c r="R1256" s="200"/>
      <c r="S1256" s="200"/>
      <c r="T1256" s="201"/>
      <c r="AT1256" s="195" t="s">
        <v>150</v>
      </c>
      <c r="AU1256" s="195" t="s">
        <v>86</v>
      </c>
      <c r="AV1256" s="15" t="s">
        <v>145</v>
      </c>
      <c r="AW1256" s="15" t="s">
        <v>29</v>
      </c>
      <c r="AX1256" s="15" t="s">
        <v>73</v>
      </c>
      <c r="AY1256" s="195" t="s">
        <v>139</v>
      </c>
    </row>
    <row r="1257" spans="1:65" s="14" customFormat="1">
      <c r="B1257" s="186"/>
      <c r="D1257" s="179" t="s">
        <v>150</v>
      </c>
      <c r="E1257" s="187" t="s">
        <v>1</v>
      </c>
      <c r="F1257" s="188" t="s">
        <v>1481</v>
      </c>
      <c r="H1257" s="189">
        <v>130.64699999999999</v>
      </c>
      <c r="I1257" s="190"/>
      <c r="L1257" s="186"/>
      <c r="M1257" s="191"/>
      <c r="N1257" s="192"/>
      <c r="O1257" s="192"/>
      <c r="P1257" s="192"/>
      <c r="Q1257" s="192"/>
      <c r="R1257" s="192"/>
      <c r="S1257" s="192"/>
      <c r="T1257" s="193"/>
      <c r="AT1257" s="187" t="s">
        <v>150</v>
      </c>
      <c r="AU1257" s="187" t="s">
        <v>86</v>
      </c>
      <c r="AV1257" s="14" t="s">
        <v>86</v>
      </c>
      <c r="AW1257" s="14" t="s">
        <v>29</v>
      </c>
      <c r="AX1257" s="14" t="s">
        <v>73</v>
      </c>
      <c r="AY1257" s="187" t="s">
        <v>139</v>
      </c>
    </row>
    <row r="1258" spans="1:65" s="15" customFormat="1">
      <c r="B1258" s="194"/>
      <c r="D1258" s="179" t="s">
        <v>150</v>
      </c>
      <c r="E1258" s="195" t="s">
        <v>1</v>
      </c>
      <c r="F1258" s="196" t="s">
        <v>153</v>
      </c>
      <c r="H1258" s="197">
        <v>130.64699999999999</v>
      </c>
      <c r="I1258" s="198"/>
      <c r="L1258" s="194"/>
      <c r="M1258" s="199"/>
      <c r="N1258" s="200"/>
      <c r="O1258" s="200"/>
      <c r="P1258" s="200"/>
      <c r="Q1258" s="200"/>
      <c r="R1258" s="200"/>
      <c r="S1258" s="200"/>
      <c r="T1258" s="201"/>
      <c r="AT1258" s="195" t="s">
        <v>150</v>
      </c>
      <c r="AU1258" s="195" t="s">
        <v>86</v>
      </c>
      <c r="AV1258" s="15" t="s">
        <v>145</v>
      </c>
      <c r="AW1258" s="15" t="s">
        <v>29</v>
      </c>
      <c r="AX1258" s="15" t="s">
        <v>80</v>
      </c>
      <c r="AY1258" s="195" t="s">
        <v>139</v>
      </c>
    </row>
    <row r="1259" spans="1:65" s="2" customFormat="1" ht="24.2" customHeight="1">
      <c r="A1259" s="33"/>
      <c r="B1259" s="152"/>
      <c r="C1259" s="153" t="s">
        <v>1019</v>
      </c>
      <c r="D1259" s="153" t="s">
        <v>141</v>
      </c>
      <c r="E1259" s="154" t="s">
        <v>1482</v>
      </c>
      <c r="F1259" s="155" t="s">
        <v>1483</v>
      </c>
      <c r="G1259" s="156" t="s">
        <v>144</v>
      </c>
      <c r="H1259" s="157">
        <v>32.299999999999997</v>
      </c>
      <c r="I1259" s="158"/>
      <c r="J1259" s="159">
        <f>ROUND(I1259*H1259,2)</f>
        <v>0</v>
      </c>
      <c r="K1259" s="160"/>
      <c r="L1259" s="34"/>
      <c r="M1259" s="161" t="s">
        <v>1</v>
      </c>
      <c r="N1259" s="162" t="s">
        <v>39</v>
      </c>
      <c r="O1259" s="62"/>
      <c r="P1259" s="163">
        <f>O1259*H1259</f>
        <v>0</v>
      </c>
      <c r="Q1259" s="163">
        <v>0</v>
      </c>
      <c r="R1259" s="163">
        <f>Q1259*H1259</f>
        <v>0</v>
      </c>
      <c r="S1259" s="163">
        <v>0</v>
      </c>
      <c r="T1259" s="164">
        <f>S1259*H1259</f>
        <v>0</v>
      </c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R1259" s="165" t="s">
        <v>175</v>
      </c>
      <c r="AT1259" s="165" t="s">
        <v>141</v>
      </c>
      <c r="AU1259" s="165" t="s">
        <v>86</v>
      </c>
      <c r="AY1259" s="18" t="s">
        <v>139</v>
      </c>
      <c r="BE1259" s="166">
        <f>IF(N1259="základná",J1259,0)</f>
        <v>0</v>
      </c>
      <c r="BF1259" s="166">
        <f>IF(N1259="znížená",J1259,0)</f>
        <v>0</v>
      </c>
      <c r="BG1259" s="166">
        <f>IF(N1259="zákl. prenesená",J1259,0)</f>
        <v>0</v>
      </c>
      <c r="BH1259" s="166">
        <f>IF(N1259="zníž. prenesená",J1259,0)</f>
        <v>0</v>
      </c>
      <c r="BI1259" s="166">
        <f>IF(N1259="nulová",J1259,0)</f>
        <v>0</v>
      </c>
      <c r="BJ1259" s="18" t="s">
        <v>86</v>
      </c>
      <c r="BK1259" s="166">
        <f>ROUND(I1259*H1259,2)</f>
        <v>0</v>
      </c>
      <c r="BL1259" s="18" t="s">
        <v>175</v>
      </c>
      <c r="BM1259" s="165" t="s">
        <v>1484</v>
      </c>
    </row>
    <row r="1260" spans="1:65" s="2" customFormat="1" ht="24.2" customHeight="1">
      <c r="A1260" s="33"/>
      <c r="B1260" s="152"/>
      <c r="C1260" s="167" t="s">
        <v>1485</v>
      </c>
      <c r="D1260" s="167" t="s">
        <v>146</v>
      </c>
      <c r="E1260" s="168" t="s">
        <v>1486</v>
      </c>
      <c r="F1260" s="169" t="s">
        <v>1487</v>
      </c>
      <c r="G1260" s="170" t="s">
        <v>144</v>
      </c>
      <c r="H1260" s="171">
        <v>34.061999999999998</v>
      </c>
      <c r="I1260" s="172"/>
      <c r="J1260" s="173">
        <f>ROUND(I1260*H1260,2)</f>
        <v>0</v>
      </c>
      <c r="K1260" s="174"/>
      <c r="L1260" s="175"/>
      <c r="M1260" s="176" t="s">
        <v>1</v>
      </c>
      <c r="N1260" s="177" t="s">
        <v>39</v>
      </c>
      <c r="O1260" s="62"/>
      <c r="P1260" s="163">
        <f>O1260*H1260</f>
        <v>0</v>
      </c>
      <c r="Q1260" s="163">
        <v>0</v>
      </c>
      <c r="R1260" s="163">
        <f>Q1260*H1260</f>
        <v>0</v>
      </c>
      <c r="S1260" s="163">
        <v>0</v>
      </c>
      <c r="T1260" s="164">
        <f>S1260*H1260</f>
        <v>0</v>
      </c>
      <c r="U1260" s="33"/>
      <c r="V1260" s="33"/>
      <c r="W1260" s="33"/>
      <c r="X1260" s="33"/>
      <c r="Y1260" s="33"/>
      <c r="Z1260" s="33"/>
      <c r="AA1260" s="33"/>
      <c r="AB1260" s="33"/>
      <c r="AC1260" s="33"/>
      <c r="AD1260" s="33"/>
      <c r="AE1260" s="33"/>
      <c r="AR1260" s="165" t="s">
        <v>229</v>
      </c>
      <c r="AT1260" s="165" t="s">
        <v>146</v>
      </c>
      <c r="AU1260" s="165" t="s">
        <v>86</v>
      </c>
      <c r="AY1260" s="18" t="s">
        <v>139</v>
      </c>
      <c r="BE1260" s="166">
        <f>IF(N1260="základná",J1260,0)</f>
        <v>0</v>
      </c>
      <c r="BF1260" s="166">
        <f>IF(N1260="znížená",J1260,0)</f>
        <v>0</v>
      </c>
      <c r="BG1260" s="166">
        <f>IF(N1260="zákl. prenesená",J1260,0)</f>
        <v>0</v>
      </c>
      <c r="BH1260" s="166">
        <f>IF(N1260="zníž. prenesená",J1260,0)</f>
        <v>0</v>
      </c>
      <c r="BI1260" s="166">
        <f>IF(N1260="nulová",J1260,0)</f>
        <v>0</v>
      </c>
      <c r="BJ1260" s="18" t="s">
        <v>86</v>
      </c>
      <c r="BK1260" s="166">
        <f>ROUND(I1260*H1260,2)</f>
        <v>0</v>
      </c>
      <c r="BL1260" s="18" t="s">
        <v>175</v>
      </c>
      <c r="BM1260" s="165" t="s">
        <v>1488</v>
      </c>
    </row>
    <row r="1261" spans="1:65" s="2" customFormat="1" ht="24.2" customHeight="1">
      <c r="A1261" s="33"/>
      <c r="B1261" s="152"/>
      <c r="C1261" s="153" t="s">
        <v>1025</v>
      </c>
      <c r="D1261" s="153" t="s">
        <v>141</v>
      </c>
      <c r="E1261" s="154" t="s">
        <v>1489</v>
      </c>
      <c r="F1261" s="155" t="s">
        <v>1490</v>
      </c>
      <c r="G1261" s="156" t="s">
        <v>881</v>
      </c>
      <c r="H1261" s="210"/>
      <c r="I1261" s="158"/>
      <c r="J1261" s="159">
        <f>ROUND(I1261*H1261,2)</f>
        <v>0</v>
      </c>
      <c r="K1261" s="160"/>
      <c r="L1261" s="34"/>
      <c r="M1261" s="161" t="s">
        <v>1</v>
      </c>
      <c r="N1261" s="162" t="s">
        <v>39</v>
      </c>
      <c r="O1261" s="62"/>
      <c r="P1261" s="163">
        <f>O1261*H1261</f>
        <v>0</v>
      </c>
      <c r="Q1261" s="163">
        <v>0</v>
      </c>
      <c r="R1261" s="163">
        <f>Q1261*H1261</f>
        <v>0</v>
      </c>
      <c r="S1261" s="163">
        <v>0</v>
      </c>
      <c r="T1261" s="164">
        <f>S1261*H1261</f>
        <v>0</v>
      </c>
      <c r="U1261" s="33"/>
      <c r="V1261" s="33"/>
      <c r="W1261" s="33"/>
      <c r="X1261" s="33"/>
      <c r="Y1261" s="33"/>
      <c r="Z1261" s="33"/>
      <c r="AA1261" s="33"/>
      <c r="AB1261" s="33"/>
      <c r="AC1261" s="33"/>
      <c r="AD1261" s="33"/>
      <c r="AE1261" s="33"/>
      <c r="AR1261" s="165" t="s">
        <v>175</v>
      </c>
      <c r="AT1261" s="165" t="s">
        <v>141</v>
      </c>
      <c r="AU1261" s="165" t="s">
        <v>86</v>
      </c>
      <c r="AY1261" s="18" t="s">
        <v>139</v>
      </c>
      <c r="BE1261" s="166">
        <f>IF(N1261="základná",J1261,0)</f>
        <v>0</v>
      </c>
      <c r="BF1261" s="166">
        <f>IF(N1261="znížená",J1261,0)</f>
        <v>0</v>
      </c>
      <c r="BG1261" s="166">
        <f>IF(N1261="zákl. prenesená",J1261,0)</f>
        <v>0</v>
      </c>
      <c r="BH1261" s="166">
        <f>IF(N1261="zníž. prenesená",J1261,0)</f>
        <v>0</v>
      </c>
      <c r="BI1261" s="166">
        <f>IF(N1261="nulová",J1261,0)</f>
        <v>0</v>
      </c>
      <c r="BJ1261" s="18" t="s">
        <v>86</v>
      </c>
      <c r="BK1261" s="166">
        <f>ROUND(I1261*H1261,2)</f>
        <v>0</v>
      </c>
      <c r="BL1261" s="18" t="s">
        <v>175</v>
      </c>
      <c r="BM1261" s="165" t="s">
        <v>1491</v>
      </c>
    </row>
    <row r="1262" spans="1:65" s="12" customFormat="1" ht="22.9" customHeight="1">
      <c r="B1262" s="139"/>
      <c r="D1262" s="140" t="s">
        <v>72</v>
      </c>
      <c r="E1262" s="150" t="s">
        <v>1492</v>
      </c>
      <c r="F1262" s="150" t="s">
        <v>1493</v>
      </c>
      <c r="I1262" s="142"/>
      <c r="J1262" s="151">
        <f>BK1262</f>
        <v>0</v>
      </c>
      <c r="L1262" s="139"/>
      <c r="M1262" s="144"/>
      <c r="N1262" s="145"/>
      <c r="O1262" s="145"/>
      <c r="P1262" s="146">
        <f>SUM(P1263:P1320)</f>
        <v>0</v>
      </c>
      <c r="Q1262" s="145"/>
      <c r="R1262" s="146">
        <f>SUM(R1263:R1320)</f>
        <v>0</v>
      </c>
      <c r="S1262" s="145"/>
      <c r="T1262" s="147">
        <f>SUM(T1263:T1320)</f>
        <v>0</v>
      </c>
      <c r="AR1262" s="140" t="s">
        <v>86</v>
      </c>
      <c r="AT1262" s="148" t="s">
        <v>72</v>
      </c>
      <c r="AU1262" s="148" t="s">
        <v>80</v>
      </c>
      <c r="AY1262" s="140" t="s">
        <v>139</v>
      </c>
      <c r="BK1262" s="149">
        <f>SUM(BK1263:BK1320)</f>
        <v>0</v>
      </c>
    </row>
    <row r="1263" spans="1:65" s="2" customFormat="1" ht="62.65" customHeight="1">
      <c r="A1263" s="33"/>
      <c r="B1263" s="152"/>
      <c r="C1263" s="153" t="s">
        <v>1494</v>
      </c>
      <c r="D1263" s="153" t="s">
        <v>141</v>
      </c>
      <c r="E1263" s="154" t="s">
        <v>1495</v>
      </c>
      <c r="F1263" s="155" t="s">
        <v>1496</v>
      </c>
      <c r="G1263" s="156" t="s">
        <v>690</v>
      </c>
      <c r="H1263" s="157">
        <v>26.745999999999999</v>
      </c>
      <c r="I1263" s="158"/>
      <c r="J1263" s="159">
        <f>ROUND(I1263*H1263,2)</f>
        <v>0</v>
      </c>
      <c r="K1263" s="160"/>
      <c r="L1263" s="34"/>
      <c r="M1263" s="161" t="s">
        <v>1</v>
      </c>
      <c r="N1263" s="162" t="s">
        <v>39</v>
      </c>
      <c r="O1263" s="62"/>
      <c r="P1263" s="163">
        <f>O1263*H1263</f>
        <v>0</v>
      </c>
      <c r="Q1263" s="163">
        <v>0</v>
      </c>
      <c r="R1263" s="163">
        <f>Q1263*H1263</f>
        <v>0</v>
      </c>
      <c r="S1263" s="163">
        <v>0</v>
      </c>
      <c r="T1263" s="164">
        <f>S1263*H1263</f>
        <v>0</v>
      </c>
      <c r="U1263" s="33"/>
      <c r="V1263" s="33"/>
      <c r="W1263" s="33"/>
      <c r="X1263" s="33"/>
      <c r="Y1263" s="33"/>
      <c r="Z1263" s="33"/>
      <c r="AA1263" s="33"/>
      <c r="AB1263" s="33"/>
      <c r="AC1263" s="33"/>
      <c r="AD1263" s="33"/>
      <c r="AE1263" s="33"/>
      <c r="AR1263" s="165" t="s">
        <v>175</v>
      </c>
      <c r="AT1263" s="165" t="s">
        <v>141</v>
      </c>
      <c r="AU1263" s="165" t="s">
        <v>86</v>
      </c>
      <c r="AY1263" s="18" t="s">
        <v>139</v>
      </c>
      <c r="BE1263" s="166">
        <f>IF(N1263="základná",J1263,0)</f>
        <v>0</v>
      </c>
      <c r="BF1263" s="166">
        <f>IF(N1263="znížená",J1263,0)</f>
        <v>0</v>
      </c>
      <c r="BG1263" s="166">
        <f>IF(N1263="zákl. prenesená",J1263,0)</f>
        <v>0</v>
      </c>
      <c r="BH1263" s="166">
        <f>IF(N1263="zníž. prenesená",J1263,0)</f>
        <v>0</v>
      </c>
      <c r="BI1263" s="166">
        <f>IF(N1263="nulová",J1263,0)</f>
        <v>0</v>
      </c>
      <c r="BJ1263" s="18" t="s">
        <v>86</v>
      </c>
      <c r="BK1263" s="166">
        <f>ROUND(I1263*H1263,2)</f>
        <v>0</v>
      </c>
      <c r="BL1263" s="18" t="s">
        <v>175</v>
      </c>
      <c r="BM1263" s="165" t="s">
        <v>1497</v>
      </c>
    </row>
    <row r="1264" spans="1:65" s="14" customFormat="1">
      <c r="B1264" s="186"/>
      <c r="D1264" s="179" t="s">
        <v>150</v>
      </c>
      <c r="E1264" s="187" t="s">
        <v>1</v>
      </c>
      <c r="F1264" s="188" t="s">
        <v>1498</v>
      </c>
      <c r="H1264" s="189">
        <v>26.745999999999999</v>
      </c>
      <c r="I1264" s="190"/>
      <c r="L1264" s="186"/>
      <c r="M1264" s="191"/>
      <c r="N1264" s="192"/>
      <c r="O1264" s="192"/>
      <c r="P1264" s="192"/>
      <c r="Q1264" s="192"/>
      <c r="R1264" s="192"/>
      <c r="S1264" s="192"/>
      <c r="T1264" s="193"/>
      <c r="AT1264" s="187" t="s">
        <v>150</v>
      </c>
      <c r="AU1264" s="187" t="s">
        <v>86</v>
      </c>
      <c r="AV1264" s="14" t="s">
        <v>86</v>
      </c>
      <c r="AW1264" s="14" t="s">
        <v>29</v>
      </c>
      <c r="AX1264" s="14" t="s">
        <v>73</v>
      </c>
      <c r="AY1264" s="187" t="s">
        <v>139</v>
      </c>
    </row>
    <row r="1265" spans="1:65" s="15" customFormat="1">
      <c r="B1265" s="194"/>
      <c r="D1265" s="179" t="s">
        <v>150</v>
      </c>
      <c r="E1265" s="195" t="s">
        <v>1</v>
      </c>
      <c r="F1265" s="196" t="s">
        <v>153</v>
      </c>
      <c r="H1265" s="197">
        <v>26.745999999999999</v>
      </c>
      <c r="I1265" s="198"/>
      <c r="L1265" s="194"/>
      <c r="M1265" s="199"/>
      <c r="N1265" s="200"/>
      <c r="O1265" s="200"/>
      <c r="P1265" s="200"/>
      <c r="Q1265" s="200"/>
      <c r="R1265" s="200"/>
      <c r="S1265" s="200"/>
      <c r="T1265" s="201"/>
      <c r="AT1265" s="195" t="s">
        <v>150</v>
      </c>
      <c r="AU1265" s="195" t="s">
        <v>86</v>
      </c>
      <c r="AV1265" s="15" t="s">
        <v>145</v>
      </c>
      <c r="AW1265" s="15" t="s">
        <v>29</v>
      </c>
      <c r="AX1265" s="15" t="s">
        <v>80</v>
      </c>
      <c r="AY1265" s="195" t="s">
        <v>139</v>
      </c>
    </row>
    <row r="1266" spans="1:65" s="2" customFormat="1" ht="55.5" customHeight="1">
      <c r="A1266" s="33"/>
      <c r="B1266" s="152"/>
      <c r="C1266" s="153" t="s">
        <v>1029</v>
      </c>
      <c r="D1266" s="153" t="s">
        <v>141</v>
      </c>
      <c r="E1266" s="154" t="s">
        <v>1499</v>
      </c>
      <c r="F1266" s="155" t="s">
        <v>1500</v>
      </c>
      <c r="G1266" s="156" t="s">
        <v>690</v>
      </c>
      <c r="H1266" s="157">
        <v>54.454999999999998</v>
      </c>
      <c r="I1266" s="158"/>
      <c r="J1266" s="159">
        <f>ROUND(I1266*H1266,2)</f>
        <v>0</v>
      </c>
      <c r="K1266" s="160"/>
      <c r="L1266" s="34"/>
      <c r="M1266" s="161" t="s">
        <v>1</v>
      </c>
      <c r="N1266" s="162" t="s">
        <v>39</v>
      </c>
      <c r="O1266" s="62"/>
      <c r="P1266" s="163">
        <f>O1266*H1266</f>
        <v>0</v>
      </c>
      <c r="Q1266" s="163">
        <v>0</v>
      </c>
      <c r="R1266" s="163">
        <f>Q1266*H1266</f>
        <v>0</v>
      </c>
      <c r="S1266" s="163">
        <v>0</v>
      </c>
      <c r="T1266" s="164">
        <f>S1266*H1266</f>
        <v>0</v>
      </c>
      <c r="U1266" s="33"/>
      <c r="V1266" s="33"/>
      <c r="W1266" s="33"/>
      <c r="X1266" s="33"/>
      <c r="Y1266" s="33"/>
      <c r="Z1266" s="33"/>
      <c r="AA1266" s="33"/>
      <c r="AB1266" s="33"/>
      <c r="AC1266" s="33"/>
      <c r="AD1266" s="33"/>
      <c r="AE1266" s="33"/>
      <c r="AR1266" s="165" t="s">
        <v>175</v>
      </c>
      <c r="AT1266" s="165" t="s">
        <v>141</v>
      </c>
      <c r="AU1266" s="165" t="s">
        <v>86</v>
      </c>
      <c r="AY1266" s="18" t="s">
        <v>139</v>
      </c>
      <c r="BE1266" s="166">
        <f>IF(N1266="základná",J1266,0)</f>
        <v>0</v>
      </c>
      <c r="BF1266" s="166">
        <f>IF(N1266="znížená",J1266,0)</f>
        <v>0</v>
      </c>
      <c r="BG1266" s="166">
        <f>IF(N1266="zákl. prenesená",J1266,0)</f>
        <v>0</v>
      </c>
      <c r="BH1266" s="166">
        <f>IF(N1266="zníž. prenesená",J1266,0)</f>
        <v>0</v>
      </c>
      <c r="BI1266" s="166">
        <f>IF(N1266="nulová",J1266,0)</f>
        <v>0</v>
      </c>
      <c r="BJ1266" s="18" t="s">
        <v>86</v>
      </c>
      <c r="BK1266" s="166">
        <f>ROUND(I1266*H1266,2)</f>
        <v>0</v>
      </c>
      <c r="BL1266" s="18" t="s">
        <v>175</v>
      </c>
      <c r="BM1266" s="165" t="s">
        <v>1501</v>
      </c>
    </row>
    <row r="1267" spans="1:65" s="14" customFormat="1">
      <c r="B1267" s="186"/>
      <c r="D1267" s="179" t="s">
        <v>150</v>
      </c>
      <c r="E1267" s="187" t="s">
        <v>1</v>
      </c>
      <c r="F1267" s="188" t="s">
        <v>1502</v>
      </c>
      <c r="H1267" s="189">
        <v>54.454999999999998</v>
      </c>
      <c r="I1267" s="190"/>
      <c r="L1267" s="186"/>
      <c r="M1267" s="191"/>
      <c r="N1267" s="192"/>
      <c r="O1267" s="192"/>
      <c r="P1267" s="192"/>
      <c r="Q1267" s="192"/>
      <c r="R1267" s="192"/>
      <c r="S1267" s="192"/>
      <c r="T1267" s="193"/>
      <c r="AT1267" s="187" t="s">
        <v>150</v>
      </c>
      <c r="AU1267" s="187" t="s">
        <v>86</v>
      </c>
      <c r="AV1267" s="14" t="s">
        <v>86</v>
      </c>
      <c r="AW1267" s="14" t="s">
        <v>29</v>
      </c>
      <c r="AX1267" s="14" t="s">
        <v>73</v>
      </c>
      <c r="AY1267" s="187" t="s">
        <v>139</v>
      </c>
    </row>
    <row r="1268" spans="1:65" s="15" customFormat="1">
      <c r="B1268" s="194"/>
      <c r="D1268" s="179" t="s">
        <v>150</v>
      </c>
      <c r="E1268" s="195" t="s">
        <v>1</v>
      </c>
      <c r="F1268" s="196" t="s">
        <v>153</v>
      </c>
      <c r="H1268" s="197">
        <v>54.454999999999998</v>
      </c>
      <c r="I1268" s="198"/>
      <c r="L1268" s="194"/>
      <c r="M1268" s="199"/>
      <c r="N1268" s="200"/>
      <c r="O1268" s="200"/>
      <c r="P1268" s="200"/>
      <c r="Q1268" s="200"/>
      <c r="R1268" s="200"/>
      <c r="S1268" s="200"/>
      <c r="T1268" s="201"/>
      <c r="AT1268" s="195" t="s">
        <v>150</v>
      </c>
      <c r="AU1268" s="195" t="s">
        <v>86</v>
      </c>
      <c r="AV1268" s="15" t="s">
        <v>145</v>
      </c>
      <c r="AW1268" s="15" t="s">
        <v>29</v>
      </c>
      <c r="AX1268" s="15" t="s">
        <v>80</v>
      </c>
      <c r="AY1268" s="195" t="s">
        <v>139</v>
      </c>
    </row>
    <row r="1269" spans="1:65" s="2" customFormat="1" ht="66.75" customHeight="1">
      <c r="A1269" s="33"/>
      <c r="B1269" s="152"/>
      <c r="C1269" s="153" t="s">
        <v>1503</v>
      </c>
      <c r="D1269" s="153" t="s">
        <v>141</v>
      </c>
      <c r="E1269" s="154" t="s">
        <v>1504</v>
      </c>
      <c r="F1269" s="155" t="s">
        <v>1505</v>
      </c>
      <c r="G1269" s="156" t="s">
        <v>690</v>
      </c>
      <c r="H1269" s="157">
        <v>7.6449999999999996</v>
      </c>
      <c r="I1269" s="158"/>
      <c r="J1269" s="159">
        <f>ROUND(I1269*H1269,2)</f>
        <v>0</v>
      </c>
      <c r="K1269" s="160"/>
      <c r="L1269" s="34"/>
      <c r="M1269" s="161" t="s">
        <v>1</v>
      </c>
      <c r="N1269" s="162" t="s">
        <v>39</v>
      </c>
      <c r="O1269" s="62"/>
      <c r="P1269" s="163">
        <f>O1269*H1269</f>
        <v>0</v>
      </c>
      <c r="Q1269" s="163">
        <v>0</v>
      </c>
      <c r="R1269" s="163">
        <f>Q1269*H1269</f>
        <v>0</v>
      </c>
      <c r="S1269" s="163">
        <v>0</v>
      </c>
      <c r="T1269" s="164">
        <f>S1269*H1269</f>
        <v>0</v>
      </c>
      <c r="U1269" s="33"/>
      <c r="V1269" s="33"/>
      <c r="W1269" s="33"/>
      <c r="X1269" s="33"/>
      <c r="Y1269" s="33"/>
      <c r="Z1269" s="33"/>
      <c r="AA1269" s="33"/>
      <c r="AB1269" s="33"/>
      <c r="AC1269" s="33"/>
      <c r="AD1269" s="33"/>
      <c r="AE1269" s="33"/>
      <c r="AR1269" s="165" t="s">
        <v>175</v>
      </c>
      <c r="AT1269" s="165" t="s">
        <v>141</v>
      </c>
      <c r="AU1269" s="165" t="s">
        <v>86</v>
      </c>
      <c r="AY1269" s="18" t="s">
        <v>139</v>
      </c>
      <c r="BE1269" s="166">
        <f>IF(N1269="základná",J1269,0)</f>
        <v>0</v>
      </c>
      <c r="BF1269" s="166">
        <f>IF(N1269="znížená",J1269,0)</f>
        <v>0</v>
      </c>
      <c r="BG1269" s="166">
        <f>IF(N1269="zákl. prenesená",J1269,0)</f>
        <v>0</v>
      </c>
      <c r="BH1269" s="166">
        <f>IF(N1269="zníž. prenesená",J1269,0)</f>
        <v>0</v>
      </c>
      <c r="BI1269" s="166">
        <f>IF(N1269="nulová",J1269,0)</f>
        <v>0</v>
      </c>
      <c r="BJ1269" s="18" t="s">
        <v>86</v>
      </c>
      <c r="BK1269" s="166">
        <f>ROUND(I1269*H1269,2)</f>
        <v>0</v>
      </c>
      <c r="BL1269" s="18" t="s">
        <v>175</v>
      </c>
      <c r="BM1269" s="165" t="s">
        <v>1506</v>
      </c>
    </row>
    <row r="1270" spans="1:65" s="14" customFormat="1">
      <c r="B1270" s="186"/>
      <c r="D1270" s="179" t="s">
        <v>150</v>
      </c>
      <c r="E1270" s="187" t="s">
        <v>1</v>
      </c>
      <c r="F1270" s="188" t="s">
        <v>1507</v>
      </c>
      <c r="H1270" s="189">
        <v>7.6449999999999996</v>
      </c>
      <c r="I1270" s="190"/>
      <c r="L1270" s="186"/>
      <c r="M1270" s="191"/>
      <c r="N1270" s="192"/>
      <c r="O1270" s="192"/>
      <c r="P1270" s="192"/>
      <c r="Q1270" s="192"/>
      <c r="R1270" s="192"/>
      <c r="S1270" s="192"/>
      <c r="T1270" s="193"/>
      <c r="AT1270" s="187" t="s">
        <v>150</v>
      </c>
      <c r="AU1270" s="187" t="s">
        <v>86</v>
      </c>
      <c r="AV1270" s="14" t="s">
        <v>86</v>
      </c>
      <c r="AW1270" s="14" t="s">
        <v>29</v>
      </c>
      <c r="AX1270" s="14" t="s">
        <v>73</v>
      </c>
      <c r="AY1270" s="187" t="s">
        <v>139</v>
      </c>
    </row>
    <row r="1271" spans="1:65" s="15" customFormat="1">
      <c r="B1271" s="194"/>
      <c r="D1271" s="179" t="s">
        <v>150</v>
      </c>
      <c r="E1271" s="195" t="s">
        <v>1</v>
      </c>
      <c r="F1271" s="196" t="s">
        <v>153</v>
      </c>
      <c r="H1271" s="197">
        <v>7.6449999999999996</v>
      </c>
      <c r="I1271" s="198"/>
      <c r="L1271" s="194"/>
      <c r="M1271" s="199"/>
      <c r="N1271" s="200"/>
      <c r="O1271" s="200"/>
      <c r="P1271" s="200"/>
      <c r="Q1271" s="200"/>
      <c r="R1271" s="200"/>
      <c r="S1271" s="200"/>
      <c r="T1271" s="201"/>
      <c r="AT1271" s="195" t="s">
        <v>150</v>
      </c>
      <c r="AU1271" s="195" t="s">
        <v>86</v>
      </c>
      <c r="AV1271" s="15" t="s">
        <v>145</v>
      </c>
      <c r="AW1271" s="15" t="s">
        <v>29</v>
      </c>
      <c r="AX1271" s="15" t="s">
        <v>80</v>
      </c>
      <c r="AY1271" s="195" t="s">
        <v>139</v>
      </c>
    </row>
    <row r="1272" spans="1:65" s="2" customFormat="1" ht="37.9" customHeight="1">
      <c r="A1272" s="33"/>
      <c r="B1272" s="152"/>
      <c r="C1272" s="153" t="s">
        <v>1032</v>
      </c>
      <c r="D1272" s="153" t="s">
        <v>141</v>
      </c>
      <c r="E1272" s="154" t="s">
        <v>1508</v>
      </c>
      <c r="F1272" s="155" t="s">
        <v>1509</v>
      </c>
      <c r="G1272" s="156" t="s">
        <v>690</v>
      </c>
      <c r="H1272" s="157">
        <v>143.79599999999999</v>
      </c>
      <c r="I1272" s="158"/>
      <c r="J1272" s="159">
        <f>ROUND(I1272*H1272,2)</f>
        <v>0</v>
      </c>
      <c r="K1272" s="160"/>
      <c r="L1272" s="34"/>
      <c r="M1272" s="161" t="s">
        <v>1</v>
      </c>
      <c r="N1272" s="162" t="s">
        <v>39</v>
      </c>
      <c r="O1272" s="62"/>
      <c r="P1272" s="163">
        <f>O1272*H1272</f>
        <v>0</v>
      </c>
      <c r="Q1272" s="163">
        <v>0</v>
      </c>
      <c r="R1272" s="163">
        <f>Q1272*H1272</f>
        <v>0</v>
      </c>
      <c r="S1272" s="163">
        <v>0</v>
      </c>
      <c r="T1272" s="164">
        <f>S1272*H1272</f>
        <v>0</v>
      </c>
      <c r="U1272" s="33"/>
      <c r="V1272" s="33"/>
      <c r="W1272" s="33"/>
      <c r="X1272" s="33"/>
      <c r="Y1272" s="33"/>
      <c r="Z1272" s="33"/>
      <c r="AA1272" s="33"/>
      <c r="AB1272" s="33"/>
      <c r="AC1272" s="33"/>
      <c r="AD1272" s="33"/>
      <c r="AE1272" s="33"/>
      <c r="AR1272" s="165" t="s">
        <v>175</v>
      </c>
      <c r="AT1272" s="165" t="s">
        <v>141</v>
      </c>
      <c r="AU1272" s="165" t="s">
        <v>86</v>
      </c>
      <c r="AY1272" s="18" t="s">
        <v>139</v>
      </c>
      <c r="BE1272" s="166">
        <f>IF(N1272="základná",J1272,0)</f>
        <v>0</v>
      </c>
      <c r="BF1272" s="166">
        <f>IF(N1272="znížená",J1272,0)</f>
        <v>0</v>
      </c>
      <c r="BG1272" s="166">
        <f>IF(N1272="zákl. prenesená",J1272,0)</f>
        <v>0</v>
      </c>
      <c r="BH1272" s="166">
        <f>IF(N1272="zníž. prenesená",J1272,0)</f>
        <v>0</v>
      </c>
      <c r="BI1272" s="166">
        <f>IF(N1272="nulová",J1272,0)</f>
        <v>0</v>
      </c>
      <c r="BJ1272" s="18" t="s">
        <v>86</v>
      </c>
      <c r="BK1272" s="166">
        <f>ROUND(I1272*H1272,2)</f>
        <v>0</v>
      </c>
      <c r="BL1272" s="18" t="s">
        <v>175</v>
      </c>
      <c r="BM1272" s="165" t="s">
        <v>1510</v>
      </c>
    </row>
    <row r="1273" spans="1:65" s="13" customFormat="1">
      <c r="B1273" s="178"/>
      <c r="D1273" s="179" t="s">
        <v>150</v>
      </c>
      <c r="E1273" s="180" t="s">
        <v>1</v>
      </c>
      <c r="F1273" s="181" t="s">
        <v>1511</v>
      </c>
      <c r="H1273" s="180" t="s">
        <v>1</v>
      </c>
      <c r="I1273" s="182"/>
      <c r="L1273" s="178"/>
      <c r="M1273" s="183"/>
      <c r="N1273" s="184"/>
      <c r="O1273" s="184"/>
      <c r="P1273" s="184"/>
      <c r="Q1273" s="184"/>
      <c r="R1273" s="184"/>
      <c r="S1273" s="184"/>
      <c r="T1273" s="185"/>
      <c r="AT1273" s="180" t="s">
        <v>150</v>
      </c>
      <c r="AU1273" s="180" t="s">
        <v>86</v>
      </c>
      <c r="AV1273" s="13" t="s">
        <v>80</v>
      </c>
      <c r="AW1273" s="13" t="s">
        <v>29</v>
      </c>
      <c r="AX1273" s="13" t="s">
        <v>73</v>
      </c>
      <c r="AY1273" s="180" t="s">
        <v>139</v>
      </c>
    </row>
    <row r="1274" spans="1:65" s="14" customFormat="1">
      <c r="B1274" s="186"/>
      <c r="D1274" s="179" t="s">
        <v>150</v>
      </c>
      <c r="E1274" s="187" t="s">
        <v>1</v>
      </c>
      <c r="F1274" s="188" t="s">
        <v>1512</v>
      </c>
      <c r="H1274" s="189">
        <v>21.26</v>
      </c>
      <c r="I1274" s="190"/>
      <c r="L1274" s="186"/>
      <c r="M1274" s="191"/>
      <c r="N1274" s="192"/>
      <c r="O1274" s="192"/>
      <c r="P1274" s="192"/>
      <c r="Q1274" s="192"/>
      <c r="R1274" s="192"/>
      <c r="S1274" s="192"/>
      <c r="T1274" s="193"/>
      <c r="AT1274" s="187" t="s">
        <v>150</v>
      </c>
      <c r="AU1274" s="187" t="s">
        <v>86</v>
      </c>
      <c r="AV1274" s="14" t="s">
        <v>86</v>
      </c>
      <c r="AW1274" s="14" t="s">
        <v>29</v>
      </c>
      <c r="AX1274" s="14" t="s">
        <v>73</v>
      </c>
      <c r="AY1274" s="187" t="s">
        <v>139</v>
      </c>
    </row>
    <row r="1275" spans="1:65" s="13" customFormat="1">
      <c r="B1275" s="178"/>
      <c r="D1275" s="179" t="s">
        <v>150</v>
      </c>
      <c r="E1275" s="180" t="s">
        <v>1</v>
      </c>
      <c r="F1275" s="181" t="s">
        <v>1513</v>
      </c>
      <c r="H1275" s="180" t="s">
        <v>1</v>
      </c>
      <c r="I1275" s="182"/>
      <c r="L1275" s="178"/>
      <c r="M1275" s="183"/>
      <c r="N1275" s="184"/>
      <c r="O1275" s="184"/>
      <c r="P1275" s="184"/>
      <c r="Q1275" s="184"/>
      <c r="R1275" s="184"/>
      <c r="S1275" s="184"/>
      <c r="T1275" s="185"/>
      <c r="AT1275" s="180" t="s">
        <v>150</v>
      </c>
      <c r="AU1275" s="180" t="s">
        <v>86</v>
      </c>
      <c r="AV1275" s="13" t="s">
        <v>80</v>
      </c>
      <c r="AW1275" s="13" t="s">
        <v>29</v>
      </c>
      <c r="AX1275" s="13" t="s">
        <v>73</v>
      </c>
      <c r="AY1275" s="180" t="s">
        <v>139</v>
      </c>
    </row>
    <row r="1276" spans="1:65" s="14" customFormat="1">
      <c r="B1276" s="186"/>
      <c r="D1276" s="179" t="s">
        <v>150</v>
      </c>
      <c r="E1276" s="187" t="s">
        <v>1</v>
      </c>
      <c r="F1276" s="188" t="s">
        <v>1514</v>
      </c>
      <c r="H1276" s="189">
        <v>53.415999999999997</v>
      </c>
      <c r="I1276" s="190"/>
      <c r="L1276" s="186"/>
      <c r="M1276" s="191"/>
      <c r="N1276" s="192"/>
      <c r="O1276" s="192"/>
      <c r="P1276" s="192"/>
      <c r="Q1276" s="192"/>
      <c r="R1276" s="192"/>
      <c r="S1276" s="192"/>
      <c r="T1276" s="193"/>
      <c r="AT1276" s="187" t="s">
        <v>150</v>
      </c>
      <c r="AU1276" s="187" t="s">
        <v>86</v>
      </c>
      <c r="AV1276" s="14" t="s">
        <v>86</v>
      </c>
      <c r="AW1276" s="14" t="s">
        <v>29</v>
      </c>
      <c r="AX1276" s="14" t="s">
        <v>73</v>
      </c>
      <c r="AY1276" s="187" t="s">
        <v>139</v>
      </c>
    </row>
    <row r="1277" spans="1:65" s="13" customFormat="1">
      <c r="B1277" s="178"/>
      <c r="D1277" s="179" t="s">
        <v>150</v>
      </c>
      <c r="E1277" s="180" t="s">
        <v>1</v>
      </c>
      <c r="F1277" s="181" t="s">
        <v>1515</v>
      </c>
      <c r="H1277" s="180" t="s">
        <v>1</v>
      </c>
      <c r="I1277" s="182"/>
      <c r="L1277" s="178"/>
      <c r="M1277" s="183"/>
      <c r="N1277" s="184"/>
      <c r="O1277" s="184"/>
      <c r="P1277" s="184"/>
      <c r="Q1277" s="184"/>
      <c r="R1277" s="184"/>
      <c r="S1277" s="184"/>
      <c r="T1277" s="185"/>
      <c r="AT1277" s="180" t="s">
        <v>150</v>
      </c>
      <c r="AU1277" s="180" t="s">
        <v>86</v>
      </c>
      <c r="AV1277" s="13" t="s">
        <v>80</v>
      </c>
      <c r="AW1277" s="13" t="s">
        <v>29</v>
      </c>
      <c r="AX1277" s="13" t="s">
        <v>73</v>
      </c>
      <c r="AY1277" s="180" t="s">
        <v>139</v>
      </c>
    </row>
    <row r="1278" spans="1:65" s="14" customFormat="1">
      <c r="B1278" s="186"/>
      <c r="D1278" s="179" t="s">
        <v>150</v>
      </c>
      <c r="E1278" s="187" t="s">
        <v>1</v>
      </c>
      <c r="F1278" s="188" t="s">
        <v>1516</v>
      </c>
      <c r="H1278" s="189">
        <v>33.119999999999997</v>
      </c>
      <c r="I1278" s="190"/>
      <c r="L1278" s="186"/>
      <c r="M1278" s="191"/>
      <c r="N1278" s="192"/>
      <c r="O1278" s="192"/>
      <c r="P1278" s="192"/>
      <c r="Q1278" s="192"/>
      <c r="R1278" s="192"/>
      <c r="S1278" s="192"/>
      <c r="T1278" s="193"/>
      <c r="AT1278" s="187" t="s">
        <v>150</v>
      </c>
      <c r="AU1278" s="187" t="s">
        <v>86</v>
      </c>
      <c r="AV1278" s="14" t="s">
        <v>86</v>
      </c>
      <c r="AW1278" s="14" t="s">
        <v>29</v>
      </c>
      <c r="AX1278" s="14" t="s">
        <v>73</v>
      </c>
      <c r="AY1278" s="187" t="s">
        <v>139</v>
      </c>
    </row>
    <row r="1279" spans="1:65" s="14" customFormat="1">
      <c r="B1279" s="186"/>
      <c r="D1279" s="179" t="s">
        <v>150</v>
      </c>
      <c r="E1279" s="187" t="s">
        <v>1</v>
      </c>
      <c r="F1279" s="188" t="s">
        <v>1517</v>
      </c>
      <c r="H1279" s="189">
        <v>36</v>
      </c>
      <c r="I1279" s="190"/>
      <c r="L1279" s="186"/>
      <c r="M1279" s="191"/>
      <c r="N1279" s="192"/>
      <c r="O1279" s="192"/>
      <c r="P1279" s="192"/>
      <c r="Q1279" s="192"/>
      <c r="R1279" s="192"/>
      <c r="S1279" s="192"/>
      <c r="T1279" s="193"/>
      <c r="AT1279" s="187" t="s">
        <v>150</v>
      </c>
      <c r="AU1279" s="187" t="s">
        <v>86</v>
      </c>
      <c r="AV1279" s="14" t="s">
        <v>86</v>
      </c>
      <c r="AW1279" s="14" t="s">
        <v>29</v>
      </c>
      <c r="AX1279" s="14" t="s">
        <v>73</v>
      </c>
      <c r="AY1279" s="187" t="s">
        <v>139</v>
      </c>
    </row>
    <row r="1280" spans="1:65" s="15" customFormat="1">
      <c r="B1280" s="194"/>
      <c r="D1280" s="179" t="s">
        <v>150</v>
      </c>
      <c r="E1280" s="195" t="s">
        <v>1</v>
      </c>
      <c r="F1280" s="196" t="s">
        <v>153</v>
      </c>
      <c r="H1280" s="197">
        <v>143.79599999999999</v>
      </c>
      <c r="I1280" s="198"/>
      <c r="L1280" s="194"/>
      <c r="M1280" s="199"/>
      <c r="N1280" s="200"/>
      <c r="O1280" s="200"/>
      <c r="P1280" s="200"/>
      <c r="Q1280" s="200"/>
      <c r="R1280" s="200"/>
      <c r="S1280" s="200"/>
      <c r="T1280" s="201"/>
      <c r="AT1280" s="195" t="s">
        <v>150</v>
      </c>
      <c r="AU1280" s="195" t="s">
        <v>86</v>
      </c>
      <c r="AV1280" s="15" t="s">
        <v>145</v>
      </c>
      <c r="AW1280" s="15" t="s">
        <v>29</v>
      </c>
      <c r="AX1280" s="15" t="s">
        <v>80</v>
      </c>
      <c r="AY1280" s="195" t="s">
        <v>139</v>
      </c>
    </row>
    <row r="1281" spans="1:65" s="2" customFormat="1" ht="24.2" customHeight="1">
      <c r="A1281" s="33"/>
      <c r="B1281" s="152"/>
      <c r="C1281" s="153" t="s">
        <v>1518</v>
      </c>
      <c r="D1281" s="153" t="s">
        <v>141</v>
      </c>
      <c r="E1281" s="154" t="s">
        <v>1519</v>
      </c>
      <c r="F1281" s="155" t="s">
        <v>1520</v>
      </c>
      <c r="G1281" s="156" t="s">
        <v>690</v>
      </c>
      <c r="H1281" s="157">
        <v>67.680000000000007</v>
      </c>
      <c r="I1281" s="158"/>
      <c r="J1281" s="159">
        <f>ROUND(I1281*H1281,2)</f>
        <v>0</v>
      </c>
      <c r="K1281" s="160"/>
      <c r="L1281" s="34"/>
      <c r="M1281" s="161" t="s">
        <v>1</v>
      </c>
      <c r="N1281" s="162" t="s">
        <v>39</v>
      </c>
      <c r="O1281" s="62"/>
      <c r="P1281" s="163">
        <f>O1281*H1281</f>
        <v>0</v>
      </c>
      <c r="Q1281" s="163">
        <v>0</v>
      </c>
      <c r="R1281" s="163">
        <f>Q1281*H1281</f>
        <v>0</v>
      </c>
      <c r="S1281" s="163">
        <v>0</v>
      </c>
      <c r="T1281" s="164">
        <f>S1281*H1281</f>
        <v>0</v>
      </c>
      <c r="U1281" s="33"/>
      <c r="V1281" s="33"/>
      <c r="W1281" s="33"/>
      <c r="X1281" s="33"/>
      <c r="Y1281" s="33"/>
      <c r="Z1281" s="33"/>
      <c r="AA1281" s="33"/>
      <c r="AB1281" s="33"/>
      <c r="AC1281" s="33"/>
      <c r="AD1281" s="33"/>
      <c r="AE1281" s="33"/>
      <c r="AR1281" s="165" t="s">
        <v>175</v>
      </c>
      <c r="AT1281" s="165" t="s">
        <v>141</v>
      </c>
      <c r="AU1281" s="165" t="s">
        <v>86</v>
      </c>
      <c r="AY1281" s="18" t="s">
        <v>139</v>
      </c>
      <c r="BE1281" s="166">
        <f>IF(N1281="základná",J1281,0)</f>
        <v>0</v>
      </c>
      <c r="BF1281" s="166">
        <f>IF(N1281="znížená",J1281,0)</f>
        <v>0</v>
      </c>
      <c r="BG1281" s="166">
        <f>IF(N1281="zákl. prenesená",J1281,0)</f>
        <v>0</v>
      </c>
      <c r="BH1281" s="166">
        <f>IF(N1281="zníž. prenesená",J1281,0)</f>
        <v>0</v>
      </c>
      <c r="BI1281" s="166">
        <f>IF(N1281="nulová",J1281,0)</f>
        <v>0</v>
      </c>
      <c r="BJ1281" s="18" t="s">
        <v>86</v>
      </c>
      <c r="BK1281" s="166">
        <f>ROUND(I1281*H1281,2)</f>
        <v>0</v>
      </c>
      <c r="BL1281" s="18" t="s">
        <v>175</v>
      </c>
      <c r="BM1281" s="165" t="s">
        <v>1521</v>
      </c>
    </row>
    <row r="1282" spans="1:65" s="13" customFormat="1">
      <c r="B1282" s="178"/>
      <c r="D1282" s="179" t="s">
        <v>150</v>
      </c>
      <c r="E1282" s="180" t="s">
        <v>1</v>
      </c>
      <c r="F1282" s="181" t="s">
        <v>1522</v>
      </c>
      <c r="H1282" s="180" t="s">
        <v>1</v>
      </c>
      <c r="I1282" s="182"/>
      <c r="L1282" s="178"/>
      <c r="M1282" s="183"/>
      <c r="N1282" s="184"/>
      <c r="O1282" s="184"/>
      <c r="P1282" s="184"/>
      <c r="Q1282" s="184"/>
      <c r="R1282" s="184"/>
      <c r="S1282" s="184"/>
      <c r="T1282" s="185"/>
      <c r="AT1282" s="180" t="s">
        <v>150</v>
      </c>
      <c r="AU1282" s="180" t="s">
        <v>86</v>
      </c>
      <c r="AV1282" s="13" t="s">
        <v>80</v>
      </c>
      <c r="AW1282" s="13" t="s">
        <v>29</v>
      </c>
      <c r="AX1282" s="13" t="s">
        <v>73</v>
      </c>
      <c r="AY1282" s="180" t="s">
        <v>139</v>
      </c>
    </row>
    <row r="1283" spans="1:65" s="14" customFormat="1">
      <c r="B1283" s="186"/>
      <c r="D1283" s="179" t="s">
        <v>150</v>
      </c>
      <c r="E1283" s="187" t="s">
        <v>1</v>
      </c>
      <c r="F1283" s="188" t="s">
        <v>1523</v>
      </c>
      <c r="H1283" s="189">
        <v>31.984000000000002</v>
      </c>
      <c r="I1283" s="190"/>
      <c r="L1283" s="186"/>
      <c r="M1283" s="191"/>
      <c r="N1283" s="192"/>
      <c r="O1283" s="192"/>
      <c r="P1283" s="192"/>
      <c r="Q1283" s="192"/>
      <c r="R1283" s="192"/>
      <c r="S1283" s="192"/>
      <c r="T1283" s="193"/>
      <c r="AT1283" s="187" t="s">
        <v>150</v>
      </c>
      <c r="AU1283" s="187" t="s">
        <v>86</v>
      </c>
      <c r="AV1283" s="14" t="s">
        <v>86</v>
      </c>
      <c r="AW1283" s="14" t="s">
        <v>29</v>
      </c>
      <c r="AX1283" s="14" t="s">
        <v>73</v>
      </c>
      <c r="AY1283" s="187" t="s">
        <v>139</v>
      </c>
    </row>
    <row r="1284" spans="1:65" s="14" customFormat="1">
      <c r="B1284" s="186"/>
      <c r="D1284" s="179" t="s">
        <v>150</v>
      </c>
      <c r="E1284" s="187" t="s">
        <v>1</v>
      </c>
      <c r="F1284" s="188" t="s">
        <v>1524</v>
      </c>
      <c r="H1284" s="189">
        <v>35.695999999999998</v>
      </c>
      <c r="I1284" s="190"/>
      <c r="L1284" s="186"/>
      <c r="M1284" s="191"/>
      <c r="N1284" s="192"/>
      <c r="O1284" s="192"/>
      <c r="P1284" s="192"/>
      <c r="Q1284" s="192"/>
      <c r="R1284" s="192"/>
      <c r="S1284" s="192"/>
      <c r="T1284" s="193"/>
      <c r="AT1284" s="187" t="s">
        <v>150</v>
      </c>
      <c r="AU1284" s="187" t="s">
        <v>86</v>
      </c>
      <c r="AV1284" s="14" t="s">
        <v>86</v>
      </c>
      <c r="AW1284" s="14" t="s">
        <v>29</v>
      </c>
      <c r="AX1284" s="14" t="s">
        <v>73</v>
      </c>
      <c r="AY1284" s="187" t="s">
        <v>139</v>
      </c>
    </row>
    <row r="1285" spans="1:65" s="15" customFormat="1">
      <c r="B1285" s="194"/>
      <c r="D1285" s="179" t="s">
        <v>150</v>
      </c>
      <c r="E1285" s="195" t="s">
        <v>1</v>
      </c>
      <c r="F1285" s="196" t="s">
        <v>153</v>
      </c>
      <c r="H1285" s="197">
        <v>67.680000000000007</v>
      </c>
      <c r="I1285" s="198"/>
      <c r="L1285" s="194"/>
      <c r="M1285" s="199"/>
      <c r="N1285" s="200"/>
      <c r="O1285" s="200"/>
      <c r="P1285" s="200"/>
      <c r="Q1285" s="200"/>
      <c r="R1285" s="200"/>
      <c r="S1285" s="200"/>
      <c r="T1285" s="201"/>
      <c r="AT1285" s="195" t="s">
        <v>150</v>
      </c>
      <c r="AU1285" s="195" t="s">
        <v>86</v>
      </c>
      <c r="AV1285" s="15" t="s">
        <v>145</v>
      </c>
      <c r="AW1285" s="15" t="s">
        <v>29</v>
      </c>
      <c r="AX1285" s="15" t="s">
        <v>80</v>
      </c>
      <c r="AY1285" s="195" t="s">
        <v>139</v>
      </c>
    </row>
    <row r="1286" spans="1:65" s="2" customFormat="1" ht="24.2" customHeight="1">
      <c r="A1286" s="33"/>
      <c r="B1286" s="152"/>
      <c r="C1286" s="153" t="s">
        <v>1036</v>
      </c>
      <c r="D1286" s="153" t="s">
        <v>141</v>
      </c>
      <c r="E1286" s="154" t="s">
        <v>1525</v>
      </c>
      <c r="F1286" s="155" t="s">
        <v>1526</v>
      </c>
      <c r="G1286" s="156" t="s">
        <v>690</v>
      </c>
      <c r="H1286" s="157">
        <v>32.220999999999997</v>
      </c>
      <c r="I1286" s="158"/>
      <c r="J1286" s="159">
        <f>ROUND(I1286*H1286,2)</f>
        <v>0</v>
      </c>
      <c r="K1286" s="160"/>
      <c r="L1286" s="34"/>
      <c r="M1286" s="161" t="s">
        <v>1</v>
      </c>
      <c r="N1286" s="162" t="s">
        <v>39</v>
      </c>
      <c r="O1286" s="62"/>
      <c r="P1286" s="163">
        <f>O1286*H1286</f>
        <v>0</v>
      </c>
      <c r="Q1286" s="163">
        <v>0</v>
      </c>
      <c r="R1286" s="163">
        <f>Q1286*H1286</f>
        <v>0</v>
      </c>
      <c r="S1286" s="163">
        <v>0</v>
      </c>
      <c r="T1286" s="164">
        <f>S1286*H1286</f>
        <v>0</v>
      </c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  <c r="AR1286" s="165" t="s">
        <v>175</v>
      </c>
      <c r="AT1286" s="165" t="s">
        <v>141</v>
      </c>
      <c r="AU1286" s="165" t="s">
        <v>86</v>
      </c>
      <c r="AY1286" s="18" t="s">
        <v>139</v>
      </c>
      <c r="BE1286" s="166">
        <f>IF(N1286="základná",J1286,0)</f>
        <v>0</v>
      </c>
      <c r="BF1286" s="166">
        <f>IF(N1286="znížená",J1286,0)</f>
        <v>0</v>
      </c>
      <c r="BG1286" s="166">
        <f>IF(N1286="zákl. prenesená",J1286,0)</f>
        <v>0</v>
      </c>
      <c r="BH1286" s="166">
        <f>IF(N1286="zníž. prenesená",J1286,0)</f>
        <v>0</v>
      </c>
      <c r="BI1286" s="166">
        <f>IF(N1286="nulová",J1286,0)</f>
        <v>0</v>
      </c>
      <c r="BJ1286" s="18" t="s">
        <v>86</v>
      </c>
      <c r="BK1286" s="166">
        <f>ROUND(I1286*H1286,2)</f>
        <v>0</v>
      </c>
      <c r="BL1286" s="18" t="s">
        <v>175</v>
      </c>
      <c r="BM1286" s="165" t="s">
        <v>1527</v>
      </c>
    </row>
    <row r="1287" spans="1:65" s="13" customFormat="1">
      <c r="B1287" s="178"/>
      <c r="D1287" s="179" t="s">
        <v>150</v>
      </c>
      <c r="E1287" s="180" t="s">
        <v>1</v>
      </c>
      <c r="F1287" s="181" t="s">
        <v>1528</v>
      </c>
      <c r="H1287" s="180" t="s">
        <v>1</v>
      </c>
      <c r="I1287" s="182"/>
      <c r="L1287" s="178"/>
      <c r="M1287" s="183"/>
      <c r="N1287" s="184"/>
      <c r="O1287" s="184"/>
      <c r="P1287" s="184"/>
      <c r="Q1287" s="184"/>
      <c r="R1287" s="184"/>
      <c r="S1287" s="184"/>
      <c r="T1287" s="185"/>
      <c r="AT1287" s="180" t="s">
        <v>150</v>
      </c>
      <c r="AU1287" s="180" t="s">
        <v>86</v>
      </c>
      <c r="AV1287" s="13" t="s">
        <v>80</v>
      </c>
      <c r="AW1287" s="13" t="s">
        <v>29</v>
      </c>
      <c r="AX1287" s="13" t="s">
        <v>73</v>
      </c>
      <c r="AY1287" s="180" t="s">
        <v>139</v>
      </c>
    </row>
    <row r="1288" spans="1:65" s="14" customFormat="1">
      <c r="B1288" s="186"/>
      <c r="D1288" s="179" t="s">
        <v>150</v>
      </c>
      <c r="E1288" s="187" t="s">
        <v>1</v>
      </c>
      <c r="F1288" s="188" t="s">
        <v>1529</v>
      </c>
      <c r="H1288" s="189">
        <v>7.0709999999999997</v>
      </c>
      <c r="I1288" s="190"/>
      <c r="L1288" s="186"/>
      <c r="M1288" s="191"/>
      <c r="N1288" s="192"/>
      <c r="O1288" s="192"/>
      <c r="P1288" s="192"/>
      <c r="Q1288" s="192"/>
      <c r="R1288" s="192"/>
      <c r="S1288" s="192"/>
      <c r="T1288" s="193"/>
      <c r="AT1288" s="187" t="s">
        <v>150</v>
      </c>
      <c r="AU1288" s="187" t="s">
        <v>86</v>
      </c>
      <c r="AV1288" s="14" t="s">
        <v>86</v>
      </c>
      <c r="AW1288" s="14" t="s">
        <v>29</v>
      </c>
      <c r="AX1288" s="14" t="s">
        <v>73</v>
      </c>
      <c r="AY1288" s="187" t="s">
        <v>139</v>
      </c>
    </row>
    <row r="1289" spans="1:65" s="14" customFormat="1">
      <c r="B1289" s="186"/>
      <c r="D1289" s="179" t="s">
        <v>150</v>
      </c>
      <c r="E1289" s="187" t="s">
        <v>1</v>
      </c>
      <c r="F1289" s="188" t="s">
        <v>1530</v>
      </c>
      <c r="H1289" s="189">
        <v>8.9499999999999993</v>
      </c>
      <c r="I1289" s="190"/>
      <c r="L1289" s="186"/>
      <c r="M1289" s="191"/>
      <c r="N1289" s="192"/>
      <c r="O1289" s="192"/>
      <c r="P1289" s="192"/>
      <c r="Q1289" s="192"/>
      <c r="R1289" s="192"/>
      <c r="S1289" s="192"/>
      <c r="T1289" s="193"/>
      <c r="AT1289" s="187" t="s">
        <v>150</v>
      </c>
      <c r="AU1289" s="187" t="s">
        <v>86</v>
      </c>
      <c r="AV1289" s="14" t="s">
        <v>86</v>
      </c>
      <c r="AW1289" s="14" t="s">
        <v>29</v>
      </c>
      <c r="AX1289" s="14" t="s">
        <v>73</v>
      </c>
      <c r="AY1289" s="187" t="s">
        <v>139</v>
      </c>
    </row>
    <row r="1290" spans="1:65" s="13" customFormat="1">
      <c r="B1290" s="178"/>
      <c r="D1290" s="179" t="s">
        <v>150</v>
      </c>
      <c r="E1290" s="180" t="s">
        <v>1</v>
      </c>
      <c r="F1290" s="181" t="s">
        <v>1531</v>
      </c>
      <c r="H1290" s="180" t="s">
        <v>1</v>
      </c>
      <c r="I1290" s="182"/>
      <c r="L1290" s="178"/>
      <c r="M1290" s="183"/>
      <c r="N1290" s="184"/>
      <c r="O1290" s="184"/>
      <c r="P1290" s="184"/>
      <c r="Q1290" s="184"/>
      <c r="R1290" s="184"/>
      <c r="S1290" s="184"/>
      <c r="T1290" s="185"/>
      <c r="AT1290" s="180" t="s">
        <v>150</v>
      </c>
      <c r="AU1290" s="180" t="s">
        <v>86</v>
      </c>
      <c r="AV1290" s="13" t="s">
        <v>80</v>
      </c>
      <c r="AW1290" s="13" t="s">
        <v>29</v>
      </c>
      <c r="AX1290" s="13" t="s">
        <v>73</v>
      </c>
      <c r="AY1290" s="180" t="s">
        <v>139</v>
      </c>
    </row>
    <row r="1291" spans="1:65" s="14" customFormat="1">
      <c r="B1291" s="186"/>
      <c r="D1291" s="179" t="s">
        <v>150</v>
      </c>
      <c r="E1291" s="187" t="s">
        <v>1</v>
      </c>
      <c r="F1291" s="188" t="s">
        <v>1532</v>
      </c>
      <c r="H1291" s="189">
        <v>7.2</v>
      </c>
      <c r="I1291" s="190"/>
      <c r="L1291" s="186"/>
      <c r="M1291" s="191"/>
      <c r="N1291" s="192"/>
      <c r="O1291" s="192"/>
      <c r="P1291" s="192"/>
      <c r="Q1291" s="192"/>
      <c r="R1291" s="192"/>
      <c r="S1291" s="192"/>
      <c r="T1291" s="193"/>
      <c r="AT1291" s="187" t="s">
        <v>150</v>
      </c>
      <c r="AU1291" s="187" t="s">
        <v>86</v>
      </c>
      <c r="AV1291" s="14" t="s">
        <v>86</v>
      </c>
      <c r="AW1291" s="14" t="s">
        <v>29</v>
      </c>
      <c r="AX1291" s="14" t="s">
        <v>73</v>
      </c>
      <c r="AY1291" s="187" t="s">
        <v>139</v>
      </c>
    </row>
    <row r="1292" spans="1:65" s="14" customFormat="1">
      <c r="B1292" s="186"/>
      <c r="D1292" s="179" t="s">
        <v>150</v>
      </c>
      <c r="E1292" s="187" t="s">
        <v>1</v>
      </c>
      <c r="F1292" s="188" t="s">
        <v>1533</v>
      </c>
      <c r="H1292" s="189">
        <v>9</v>
      </c>
      <c r="I1292" s="190"/>
      <c r="L1292" s="186"/>
      <c r="M1292" s="191"/>
      <c r="N1292" s="192"/>
      <c r="O1292" s="192"/>
      <c r="P1292" s="192"/>
      <c r="Q1292" s="192"/>
      <c r="R1292" s="192"/>
      <c r="S1292" s="192"/>
      <c r="T1292" s="193"/>
      <c r="AT1292" s="187" t="s">
        <v>150</v>
      </c>
      <c r="AU1292" s="187" t="s">
        <v>86</v>
      </c>
      <c r="AV1292" s="14" t="s">
        <v>86</v>
      </c>
      <c r="AW1292" s="14" t="s">
        <v>29</v>
      </c>
      <c r="AX1292" s="14" t="s">
        <v>73</v>
      </c>
      <c r="AY1292" s="187" t="s">
        <v>139</v>
      </c>
    </row>
    <row r="1293" spans="1:65" s="15" customFormat="1">
      <c r="B1293" s="194"/>
      <c r="D1293" s="179" t="s">
        <v>150</v>
      </c>
      <c r="E1293" s="195" t="s">
        <v>1</v>
      </c>
      <c r="F1293" s="196" t="s">
        <v>153</v>
      </c>
      <c r="H1293" s="197">
        <v>32.220999999999997</v>
      </c>
      <c r="I1293" s="198"/>
      <c r="L1293" s="194"/>
      <c r="M1293" s="199"/>
      <c r="N1293" s="200"/>
      <c r="O1293" s="200"/>
      <c r="P1293" s="200"/>
      <c r="Q1293" s="200"/>
      <c r="R1293" s="200"/>
      <c r="S1293" s="200"/>
      <c r="T1293" s="201"/>
      <c r="AT1293" s="195" t="s">
        <v>150</v>
      </c>
      <c r="AU1293" s="195" t="s">
        <v>86</v>
      </c>
      <c r="AV1293" s="15" t="s">
        <v>145</v>
      </c>
      <c r="AW1293" s="15" t="s">
        <v>29</v>
      </c>
      <c r="AX1293" s="15" t="s">
        <v>80</v>
      </c>
      <c r="AY1293" s="195" t="s">
        <v>139</v>
      </c>
    </row>
    <row r="1294" spans="1:65" s="2" customFormat="1" ht="24.2" customHeight="1">
      <c r="A1294" s="33"/>
      <c r="B1294" s="152"/>
      <c r="C1294" s="167" t="s">
        <v>1534</v>
      </c>
      <c r="D1294" s="167" t="s">
        <v>146</v>
      </c>
      <c r="E1294" s="168" t="s">
        <v>1535</v>
      </c>
      <c r="F1294" s="169" t="s">
        <v>1536</v>
      </c>
      <c r="G1294" s="170" t="s">
        <v>690</v>
      </c>
      <c r="H1294" s="171">
        <v>33.188000000000002</v>
      </c>
      <c r="I1294" s="172"/>
      <c r="J1294" s="173">
        <f>ROUND(I1294*H1294,2)</f>
        <v>0</v>
      </c>
      <c r="K1294" s="174"/>
      <c r="L1294" s="175"/>
      <c r="M1294" s="176" t="s">
        <v>1</v>
      </c>
      <c r="N1294" s="177" t="s">
        <v>39</v>
      </c>
      <c r="O1294" s="62"/>
      <c r="P1294" s="163">
        <f>O1294*H1294</f>
        <v>0</v>
      </c>
      <c r="Q1294" s="163">
        <v>0</v>
      </c>
      <c r="R1294" s="163">
        <f>Q1294*H1294</f>
        <v>0</v>
      </c>
      <c r="S1294" s="163">
        <v>0</v>
      </c>
      <c r="T1294" s="164">
        <f>S1294*H1294</f>
        <v>0</v>
      </c>
      <c r="U1294" s="33"/>
      <c r="V1294" s="33"/>
      <c r="W1294" s="33"/>
      <c r="X1294" s="33"/>
      <c r="Y1294" s="33"/>
      <c r="Z1294" s="33"/>
      <c r="AA1294" s="33"/>
      <c r="AB1294" s="33"/>
      <c r="AC1294" s="33"/>
      <c r="AD1294" s="33"/>
      <c r="AE1294" s="33"/>
      <c r="AR1294" s="165" t="s">
        <v>229</v>
      </c>
      <c r="AT1294" s="165" t="s">
        <v>146</v>
      </c>
      <c r="AU1294" s="165" t="s">
        <v>86</v>
      </c>
      <c r="AY1294" s="18" t="s">
        <v>139</v>
      </c>
      <c r="BE1294" s="166">
        <f>IF(N1294="základná",J1294,0)</f>
        <v>0</v>
      </c>
      <c r="BF1294" s="166">
        <f>IF(N1294="znížená",J1294,0)</f>
        <v>0</v>
      </c>
      <c r="BG1294" s="166">
        <f>IF(N1294="zákl. prenesená",J1294,0)</f>
        <v>0</v>
      </c>
      <c r="BH1294" s="166">
        <f>IF(N1294="zníž. prenesená",J1294,0)</f>
        <v>0</v>
      </c>
      <c r="BI1294" s="166">
        <f>IF(N1294="nulová",J1294,0)</f>
        <v>0</v>
      </c>
      <c r="BJ1294" s="18" t="s">
        <v>86</v>
      </c>
      <c r="BK1294" s="166">
        <f>ROUND(I1294*H1294,2)</f>
        <v>0</v>
      </c>
      <c r="BL1294" s="18" t="s">
        <v>175</v>
      </c>
      <c r="BM1294" s="165" t="s">
        <v>1537</v>
      </c>
    </row>
    <row r="1295" spans="1:65" s="14" customFormat="1">
      <c r="B1295" s="186"/>
      <c r="D1295" s="179" t="s">
        <v>150</v>
      </c>
      <c r="E1295" s="187" t="s">
        <v>1</v>
      </c>
      <c r="F1295" s="188" t="s">
        <v>1538</v>
      </c>
      <c r="H1295" s="189">
        <v>33.188000000000002</v>
      </c>
      <c r="I1295" s="190"/>
      <c r="L1295" s="186"/>
      <c r="M1295" s="191"/>
      <c r="N1295" s="192"/>
      <c r="O1295" s="192"/>
      <c r="P1295" s="192"/>
      <c r="Q1295" s="192"/>
      <c r="R1295" s="192"/>
      <c r="S1295" s="192"/>
      <c r="T1295" s="193"/>
      <c r="AT1295" s="187" t="s">
        <v>150</v>
      </c>
      <c r="AU1295" s="187" t="s">
        <v>86</v>
      </c>
      <c r="AV1295" s="14" t="s">
        <v>86</v>
      </c>
      <c r="AW1295" s="14" t="s">
        <v>29</v>
      </c>
      <c r="AX1295" s="14" t="s">
        <v>73</v>
      </c>
      <c r="AY1295" s="187" t="s">
        <v>139</v>
      </c>
    </row>
    <row r="1296" spans="1:65" s="15" customFormat="1">
      <c r="B1296" s="194"/>
      <c r="D1296" s="179" t="s">
        <v>150</v>
      </c>
      <c r="E1296" s="195" t="s">
        <v>1</v>
      </c>
      <c r="F1296" s="196" t="s">
        <v>153</v>
      </c>
      <c r="H1296" s="197">
        <v>33.188000000000002</v>
      </c>
      <c r="I1296" s="198"/>
      <c r="L1296" s="194"/>
      <c r="M1296" s="199"/>
      <c r="N1296" s="200"/>
      <c r="O1296" s="200"/>
      <c r="P1296" s="200"/>
      <c r="Q1296" s="200"/>
      <c r="R1296" s="200"/>
      <c r="S1296" s="200"/>
      <c r="T1296" s="201"/>
      <c r="AT1296" s="195" t="s">
        <v>150</v>
      </c>
      <c r="AU1296" s="195" t="s">
        <v>86</v>
      </c>
      <c r="AV1296" s="15" t="s">
        <v>145</v>
      </c>
      <c r="AW1296" s="15" t="s">
        <v>29</v>
      </c>
      <c r="AX1296" s="15" t="s">
        <v>80</v>
      </c>
      <c r="AY1296" s="195" t="s">
        <v>139</v>
      </c>
    </row>
    <row r="1297" spans="1:65" s="2" customFormat="1" ht="24.2" customHeight="1">
      <c r="A1297" s="33"/>
      <c r="B1297" s="152"/>
      <c r="C1297" s="153" t="s">
        <v>1039</v>
      </c>
      <c r="D1297" s="153" t="s">
        <v>141</v>
      </c>
      <c r="E1297" s="154" t="s">
        <v>1539</v>
      </c>
      <c r="F1297" s="155" t="s">
        <v>1540</v>
      </c>
      <c r="G1297" s="156" t="s">
        <v>144</v>
      </c>
      <c r="H1297" s="157">
        <v>9.36</v>
      </c>
      <c r="I1297" s="158"/>
      <c r="J1297" s="159">
        <f>ROUND(I1297*H1297,2)</f>
        <v>0</v>
      </c>
      <c r="K1297" s="160"/>
      <c r="L1297" s="34"/>
      <c r="M1297" s="161" t="s">
        <v>1</v>
      </c>
      <c r="N1297" s="162" t="s">
        <v>39</v>
      </c>
      <c r="O1297" s="62"/>
      <c r="P1297" s="163">
        <f>O1297*H1297</f>
        <v>0</v>
      </c>
      <c r="Q1297" s="163">
        <v>0</v>
      </c>
      <c r="R1297" s="163">
        <f>Q1297*H1297</f>
        <v>0</v>
      </c>
      <c r="S1297" s="163">
        <v>0</v>
      </c>
      <c r="T1297" s="164">
        <f>S1297*H1297</f>
        <v>0</v>
      </c>
      <c r="U1297" s="33"/>
      <c r="V1297" s="33"/>
      <c r="W1297" s="33"/>
      <c r="X1297" s="33"/>
      <c r="Y1297" s="33"/>
      <c r="Z1297" s="33"/>
      <c r="AA1297" s="33"/>
      <c r="AB1297" s="33"/>
      <c r="AC1297" s="33"/>
      <c r="AD1297" s="33"/>
      <c r="AE1297" s="33"/>
      <c r="AR1297" s="165" t="s">
        <v>175</v>
      </c>
      <c r="AT1297" s="165" t="s">
        <v>141</v>
      </c>
      <c r="AU1297" s="165" t="s">
        <v>86</v>
      </c>
      <c r="AY1297" s="18" t="s">
        <v>139</v>
      </c>
      <c r="BE1297" s="166">
        <f>IF(N1297="základná",J1297,0)</f>
        <v>0</v>
      </c>
      <c r="BF1297" s="166">
        <f>IF(N1297="znížená",J1297,0)</f>
        <v>0</v>
      </c>
      <c r="BG1297" s="166">
        <f>IF(N1297="zákl. prenesená",J1297,0)</f>
        <v>0</v>
      </c>
      <c r="BH1297" s="166">
        <f>IF(N1297="zníž. prenesená",J1297,0)</f>
        <v>0</v>
      </c>
      <c r="BI1297" s="166">
        <f>IF(N1297="nulová",J1297,0)</f>
        <v>0</v>
      </c>
      <c r="BJ1297" s="18" t="s">
        <v>86</v>
      </c>
      <c r="BK1297" s="166">
        <f>ROUND(I1297*H1297,2)</f>
        <v>0</v>
      </c>
      <c r="BL1297" s="18" t="s">
        <v>175</v>
      </c>
      <c r="BM1297" s="165" t="s">
        <v>1541</v>
      </c>
    </row>
    <row r="1298" spans="1:65" s="13" customFormat="1">
      <c r="B1298" s="178"/>
      <c r="D1298" s="179" t="s">
        <v>150</v>
      </c>
      <c r="E1298" s="180" t="s">
        <v>1</v>
      </c>
      <c r="F1298" s="181" t="s">
        <v>1542</v>
      </c>
      <c r="H1298" s="180" t="s">
        <v>1</v>
      </c>
      <c r="I1298" s="182"/>
      <c r="L1298" s="178"/>
      <c r="M1298" s="183"/>
      <c r="N1298" s="184"/>
      <c r="O1298" s="184"/>
      <c r="P1298" s="184"/>
      <c r="Q1298" s="184"/>
      <c r="R1298" s="184"/>
      <c r="S1298" s="184"/>
      <c r="T1298" s="185"/>
      <c r="AT1298" s="180" t="s">
        <v>150</v>
      </c>
      <c r="AU1298" s="180" t="s">
        <v>86</v>
      </c>
      <c r="AV1298" s="13" t="s">
        <v>80</v>
      </c>
      <c r="AW1298" s="13" t="s">
        <v>29</v>
      </c>
      <c r="AX1298" s="13" t="s">
        <v>73</v>
      </c>
      <c r="AY1298" s="180" t="s">
        <v>139</v>
      </c>
    </row>
    <row r="1299" spans="1:65" s="14" customFormat="1">
      <c r="B1299" s="186"/>
      <c r="D1299" s="179" t="s">
        <v>150</v>
      </c>
      <c r="E1299" s="187" t="s">
        <v>1</v>
      </c>
      <c r="F1299" s="188" t="s">
        <v>1543</v>
      </c>
      <c r="H1299" s="189">
        <v>4.12</v>
      </c>
      <c r="I1299" s="190"/>
      <c r="L1299" s="186"/>
      <c r="M1299" s="191"/>
      <c r="N1299" s="192"/>
      <c r="O1299" s="192"/>
      <c r="P1299" s="192"/>
      <c r="Q1299" s="192"/>
      <c r="R1299" s="192"/>
      <c r="S1299" s="192"/>
      <c r="T1299" s="193"/>
      <c r="AT1299" s="187" t="s">
        <v>150</v>
      </c>
      <c r="AU1299" s="187" t="s">
        <v>86</v>
      </c>
      <c r="AV1299" s="14" t="s">
        <v>86</v>
      </c>
      <c r="AW1299" s="14" t="s">
        <v>29</v>
      </c>
      <c r="AX1299" s="14" t="s">
        <v>73</v>
      </c>
      <c r="AY1299" s="187" t="s">
        <v>139</v>
      </c>
    </row>
    <row r="1300" spans="1:65" s="13" customFormat="1">
      <c r="B1300" s="178"/>
      <c r="D1300" s="179" t="s">
        <v>150</v>
      </c>
      <c r="E1300" s="180" t="s">
        <v>1</v>
      </c>
      <c r="F1300" s="181" t="s">
        <v>1544</v>
      </c>
      <c r="H1300" s="180" t="s">
        <v>1</v>
      </c>
      <c r="I1300" s="182"/>
      <c r="L1300" s="178"/>
      <c r="M1300" s="183"/>
      <c r="N1300" s="184"/>
      <c r="O1300" s="184"/>
      <c r="P1300" s="184"/>
      <c r="Q1300" s="184"/>
      <c r="R1300" s="184"/>
      <c r="S1300" s="184"/>
      <c r="T1300" s="185"/>
      <c r="AT1300" s="180" t="s">
        <v>150</v>
      </c>
      <c r="AU1300" s="180" t="s">
        <v>86</v>
      </c>
      <c r="AV1300" s="13" t="s">
        <v>80</v>
      </c>
      <c r="AW1300" s="13" t="s">
        <v>29</v>
      </c>
      <c r="AX1300" s="13" t="s">
        <v>73</v>
      </c>
      <c r="AY1300" s="180" t="s">
        <v>139</v>
      </c>
    </row>
    <row r="1301" spans="1:65" s="14" customFormat="1">
      <c r="B1301" s="186"/>
      <c r="D1301" s="179" t="s">
        <v>150</v>
      </c>
      <c r="E1301" s="187" t="s">
        <v>1</v>
      </c>
      <c r="F1301" s="188" t="s">
        <v>1545</v>
      </c>
      <c r="H1301" s="189">
        <v>5.24</v>
      </c>
      <c r="I1301" s="190"/>
      <c r="L1301" s="186"/>
      <c r="M1301" s="191"/>
      <c r="N1301" s="192"/>
      <c r="O1301" s="192"/>
      <c r="P1301" s="192"/>
      <c r="Q1301" s="192"/>
      <c r="R1301" s="192"/>
      <c r="S1301" s="192"/>
      <c r="T1301" s="193"/>
      <c r="AT1301" s="187" t="s">
        <v>150</v>
      </c>
      <c r="AU1301" s="187" t="s">
        <v>86</v>
      </c>
      <c r="AV1301" s="14" t="s">
        <v>86</v>
      </c>
      <c r="AW1301" s="14" t="s">
        <v>29</v>
      </c>
      <c r="AX1301" s="14" t="s">
        <v>73</v>
      </c>
      <c r="AY1301" s="187" t="s">
        <v>139</v>
      </c>
    </row>
    <row r="1302" spans="1:65" s="15" customFormat="1">
      <c r="B1302" s="194"/>
      <c r="D1302" s="179" t="s">
        <v>150</v>
      </c>
      <c r="E1302" s="195" t="s">
        <v>1</v>
      </c>
      <c r="F1302" s="196" t="s">
        <v>153</v>
      </c>
      <c r="H1302" s="197">
        <v>9.36</v>
      </c>
      <c r="I1302" s="198"/>
      <c r="L1302" s="194"/>
      <c r="M1302" s="199"/>
      <c r="N1302" s="200"/>
      <c r="O1302" s="200"/>
      <c r="P1302" s="200"/>
      <c r="Q1302" s="200"/>
      <c r="R1302" s="200"/>
      <c r="S1302" s="200"/>
      <c r="T1302" s="201"/>
      <c r="AT1302" s="195" t="s">
        <v>150</v>
      </c>
      <c r="AU1302" s="195" t="s">
        <v>86</v>
      </c>
      <c r="AV1302" s="15" t="s">
        <v>145</v>
      </c>
      <c r="AW1302" s="15" t="s">
        <v>29</v>
      </c>
      <c r="AX1302" s="15" t="s">
        <v>80</v>
      </c>
      <c r="AY1302" s="195" t="s">
        <v>139</v>
      </c>
    </row>
    <row r="1303" spans="1:65" s="2" customFormat="1" ht="24.2" customHeight="1">
      <c r="A1303" s="33"/>
      <c r="B1303" s="152"/>
      <c r="C1303" s="167" t="s">
        <v>1546</v>
      </c>
      <c r="D1303" s="167" t="s">
        <v>146</v>
      </c>
      <c r="E1303" s="168" t="s">
        <v>1547</v>
      </c>
      <c r="F1303" s="169" t="s">
        <v>1548</v>
      </c>
      <c r="G1303" s="170" t="s">
        <v>144</v>
      </c>
      <c r="H1303" s="171">
        <v>20.943999999999999</v>
      </c>
      <c r="I1303" s="172"/>
      <c r="J1303" s="173">
        <f>ROUND(I1303*H1303,2)</f>
        <v>0</v>
      </c>
      <c r="K1303" s="174"/>
      <c r="L1303" s="175"/>
      <c r="M1303" s="176" t="s">
        <v>1</v>
      </c>
      <c r="N1303" s="177" t="s">
        <v>39</v>
      </c>
      <c r="O1303" s="62"/>
      <c r="P1303" s="163">
        <f>O1303*H1303</f>
        <v>0</v>
      </c>
      <c r="Q1303" s="163">
        <v>0</v>
      </c>
      <c r="R1303" s="163">
        <f>Q1303*H1303</f>
        <v>0</v>
      </c>
      <c r="S1303" s="163">
        <v>0</v>
      </c>
      <c r="T1303" s="164">
        <f>S1303*H1303</f>
        <v>0</v>
      </c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R1303" s="165" t="s">
        <v>229</v>
      </c>
      <c r="AT1303" s="165" t="s">
        <v>146</v>
      </c>
      <c r="AU1303" s="165" t="s">
        <v>86</v>
      </c>
      <c r="AY1303" s="18" t="s">
        <v>139</v>
      </c>
      <c r="BE1303" s="166">
        <f>IF(N1303="základná",J1303,0)</f>
        <v>0</v>
      </c>
      <c r="BF1303" s="166">
        <f>IF(N1303="znížená",J1303,0)</f>
        <v>0</v>
      </c>
      <c r="BG1303" s="166">
        <f>IF(N1303="zákl. prenesená",J1303,0)</f>
        <v>0</v>
      </c>
      <c r="BH1303" s="166">
        <f>IF(N1303="zníž. prenesená",J1303,0)</f>
        <v>0</v>
      </c>
      <c r="BI1303" s="166">
        <f>IF(N1303="nulová",J1303,0)</f>
        <v>0</v>
      </c>
      <c r="BJ1303" s="18" t="s">
        <v>86</v>
      </c>
      <c r="BK1303" s="166">
        <f>ROUND(I1303*H1303,2)</f>
        <v>0</v>
      </c>
      <c r="BL1303" s="18" t="s">
        <v>175</v>
      </c>
      <c r="BM1303" s="165" t="s">
        <v>1549</v>
      </c>
    </row>
    <row r="1304" spans="1:65" s="2" customFormat="1" ht="24.2" customHeight="1">
      <c r="A1304" s="33"/>
      <c r="B1304" s="152"/>
      <c r="C1304" s="167" t="s">
        <v>1045</v>
      </c>
      <c r="D1304" s="167" t="s">
        <v>146</v>
      </c>
      <c r="E1304" s="168" t="s">
        <v>1550</v>
      </c>
      <c r="F1304" s="169" t="s">
        <v>1551</v>
      </c>
      <c r="G1304" s="170" t="s">
        <v>144</v>
      </c>
      <c r="H1304" s="171">
        <v>5.3970000000000002</v>
      </c>
      <c r="I1304" s="172"/>
      <c r="J1304" s="173">
        <f>ROUND(I1304*H1304,2)</f>
        <v>0</v>
      </c>
      <c r="K1304" s="174"/>
      <c r="L1304" s="175"/>
      <c r="M1304" s="176" t="s">
        <v>1</v>
      </c>
      <c r="N1304" s="177" t="s">
        <v>39</v>
      </c>
      <c r="O1304" s="62"/>
      <c r="P1304" s="163">
        <f>O1304*H1304</f>
        <v>0</v>
      </c>
      <c r="Q1304" s="163">
        <v>0</v>
      </c>
      <c r="R1304" s="163">
        <f>Q1304*H1304</f>
        <v>0</v>
      </c>
      <c r="S1304" s="163">
        <v>0</v>
      </c>
      <c r="T1304" s="164">
        <f>S1304*H1304</f>
        <v>0</v>
      </c>
      <c r="U1304" s="33"/>
      <c r="V1304" s="33"/>
      <c r="W1304" s="33"/>
      <c r="X1304" s="33"/>
      <c r="Y1304" s="33"/>
      <c r="Z1304" s="33"/>
      <c r="AA1304" s="33"/>
      <c r="AB1304" s="33"/>
      <c r="AC1304" s="33"/>
      <c r="AD1304" s="33"/>
      <c r="AE1304" s="33"/>
      <c r="AR1304" s="165" t="s">
        <v>229</v>
      </c>
      <c r="AT1304" s="165" t="s">
        <v>146</v>
      </c>
      <c r="AU1304" s="165" t="s">
        <v>86</v>
      </c>
      <c r="AY1304" s="18" t="s">
        <v>139</v>
      </c>
      <c r="BE1304" s="166">
        <f>IF(N1304="základná",J1304,0)</f>
        <v>0</v>
      </c>
      <c r="BF1304" s="166">
        <f>IF(N1304="znížená",J1304,0)</f>
        <v>0</v>
      </c>
      <c r="BG1304" s="166">
        <f>IF(N1304="zákl. prenesená",J1304,0)</f>
        <v>0</v>
      </c>
      <c r="BH1304" s="166">
        <f>IF(N1304="zníž. prenesená",J1304,0)</f>
        <v>0</v>
      </c>
      <c r="BI1304" s="166">
        <f>IF(N1304="nulová",J1304,0)</f>
        <v>0</v>
      </c>
      <c r="BJ1304" s="18" t="s">
        <v>86</v>
      </c>
      <c r="BK1304" s="166">
        <f>ROUND(I1304*H1304,2)</f>
        <v>0</v>
      </c>
      <c r="BL1304" s="18" t="s">
        <v>175</v>
      </c>
      <c r="BM1304" s="165" t="s">
        <v>1552</v>
      </c>
    </row>
    <row r="1305" spans="1:65" s="14" customFormat="1">
      <c r="B1305" s="186"/>
      <c r="D1305" s="179" t="s">
        <v>150</v>
      </c>
      <c r="E1305" s="187" t="s">
        <v>1</v>
      </c>
      <c r="F1305" s="188" t="s">
        <v>1553</v>
      </c>
      <c r="H1305" s="189">
        <v>5.3970000000000002</v>
      </c>
      <c r="I1305" s="190"/>
      <c r="L1305" s="186"/>
      <c r="M1305" s="191"/>
      <c r="N1305" s="192"/>
      <c r="O1305" s="192"/>
      <c r="P1305" s="192"/>
      <c r="Q1305" s="192"/>
      <c r="R1305" s="192"/>
      <c r="S1305" s="192"/>
      <c r="T1305" s="193"/>
      <c r="AT1305" s="187" t="s">
        <v>150</v>
      </c>
      <c r="AU1305" s="187" t="s">
        <v>86</v>
      </c>
      <c r="AV1305" s="14" t="s">
        <v>86</v>
      </c>
      <c r="AW1305" s="14" t="s">
        <v>29</v>
      </c>
      <c r="AX1305" s="14" t="s">
        <v>73</v>
      </c>
      <c r="AY1305" s="187" t="s">
        <v>139</v>
      </c>
    </row>
    <row r="1306" spans="1:65" s="15" customFormat="1">
      <c r="B1306" s="194"/>
      <c r="D1306" s="179" t="s">
        <v>150</v>
      </c>
      <c r="E1306" s="195" t="s">
        <v>1</v>
      </c>
      <c r="F1306" s="196" t="s">
        <v>153</v>
      </c>
      <c r="H1306" s="197">
        <v>5.3970000000000002</v>
      </c>
      <c r="I1306" s="198"/>
      <c r="L1306" s="194"/>
      <c r="M1306" s="199"/>
      <c r="N1306" s="200"/>
      <c r="O1306" s="200"/>
      <c r="P1306" s="200"/>
      <c r="Q1306" s="200"/>
      <c r="R1306" s="200"/>
      <c r="S1306" s="200"/>
      <c r="T1306" s="201"/>
      <c r="AT1306" s="195" t="s">
        <v>150</v>
      </c>
      <c r="AU1306" s="195" t="s">
        <v>86</v>
      </c>
      <c r="AV1306" s="15" t="s">
        <v>145</v>
      </c>
      <c r="AW1306" s="15" t="s">
        <v>29</v>
      </c>
      <c r="AX1306" s="15" t="s">
        <v>80</v>
      </c>
      <c r="AY1306" s="195" t="s">
        <v>139</v>
      </c>
    </row>
    <row r="1307" spans="1:65" s="2" customFormat="1" ht="24.2" customHeight="1">
      <c r="A1307" s="33"/>
      <c r="B1307" s="152"/>
      <c r="C1307" s="153" t="s">
        <v>1554</v>
      </c>
      <c r="D1307" s="153" t="s">
        <v>141</v>
      </c>
      <c r="E1307" s="154" t="s">
        <v>1555</v>
      </c>
      <c r="F1307" s="155" t="s">
        <v>1556</v>
      </c>
      <c r="G1307" s="156" t="s">
        <v>144</v>
      </c>
      <c r="H1307" s="157">
        <v>20.02</v>
      </c>
      <c r="I1307" s="158"/>
      <c r="J1307" s="159">
        <f>ROUND(I1307*H1307,2)</f>
        <v>0</v>
      </c>
      <c r="K1307" s="160"/>
      <c r="L1307" s="34"/>
      <c r="M1307" s="161" t="s">
        <v>1</v>
      </c>
      <c r="N1307" s="162" t="s">
        <v>39</v>
      </c>
      <c r="O1307" s="62"/>
      <c r="P1307" s="163">
        <f>O1307*H1307</f>
        <v>0</v>
      </c>
      <c r="Q1307" s="163">
        <v>0</v>
      </c>
      <c r="R1307" s="163">
        <f>Q1307*H1307</f>
        <v>0</v>
      </c>
      <c r="S1307" s="163">
        <v>0</v>
      </c>
      <c r="T1307" s="164">
        <f>S1307*H1307</f>
        <v>0</v>
      </c>
      <c r="U1307" s="33"/>
      <c r="V1307" s="33"/>
      <c r="W1307" s="33"/>
      <c r="X1307" s="33"/>
      <c r="Y1307" s="33"/>
      <c r="Z1307" s="33"/>
      <c r="AA1307" s="33"/>
      <c r="AB1307" s="33"/>
      <c r="AC1307" s="33"/>
      <c r="AD1307" s="33"/>
      <c r="AE1307" s="33"/>
      <c r="AR1307" s="165" t="s">
        <v>175</v>
      </c>
      <c r="AT1307" s="165" t="s">
        <v>141</v>
      </c>
      <c r="AU1307" s="165" t="s">
        <v>86</v>
      </c>
      <c r="AY1307" s="18" t="s">
        <v>139</v>
      </c>
      <c r="BE1307" s="166">
        <f>IF(N1307="základná",J1307,0)</f>
        <v>0</v>
      </c>
      <c r="BF1307" s="166">
        <f>IF(N1307="znížená",J1307,0)</f>
        <v>0</v>
      </c>
      <c r="BG1307" s="166">
        <f>IF(N1307="zákl. prenesená",J1307,0)</f>
        <v>0</v>
      </c>
      <c r="BH1307" s="166">
        <f>IF(N1307="zníž. prenesená",J1307,0)</f>
        <v>0</v>
      </c>
      <c r="BI1307" s="166">
        <f>IF(N1307="nulová",J1307,0)</f>
        <v>0</v>
      </c>
      <c r="BJ1307" s="18" t="s">
        <v>86</v>
      </c>
      <c r="BK1307" s="166">
        <f>ROUND(I1307*H1307,2)</f>
        <v>0</v>
      </c>
      <c r="BL1307" s="18" t="s">
        <v>175</v>
      </c>
      <c r="BM1307" s="165" t="s">
        <v>1557</v>
      </c>
    </row>
    <row r="1308" spans="1:65" s="13" customFormat="1">
      <c r="B1308" s="178"/>
      <c r="D1308" s="179" t="s">
        <v>150</v>
      </c>
      <c r="E1308" s="180" t="s">
        <v>1</v>
      </c>
      <c r="F1308" s="181" t="s">
        <v>1528</v>
      </c>
      <c r="H1308" s="180" t="s">
        <v>1</v>
      </c>
      <c r="I1308" s="182"/>
      <c r="L1308" s="178"/>
      <c r="M1308" s="183"/>
      <c r="N1308" s="184"/>
      <c r="O1308" s="184"/>
      <c r="P1308" s="184"/>
      <c r="Q1308" s="184"/>
      <c r="R1308" s="184"/>
      <c r="S1308" s="184"/>
      <c r="T1308" s="185"/>
      <c r="AT1308" s="180" t="s">
        <v>150</v>
      </c>
      <c r="AU1308" s="180" t="s">
        <v>86</v>
      </c>
      <c r="AV1308" s="13" t="s">
        <v>80</v>
      </c>
      <c r="AW1308" s="13" t="s">
        <v>29</v>
      </c>
      <c r="AX1308" s="13" t="s">
        <v>73</v>
      </c>
      <c r="AY1308" s="180" t="s">
        <v>139</v>
      </c>
    </row>
    <row r="1309" spans="1:65" s="14" customFormat="1">
      <c r="B1309" s="186"/>
      <c r="D1309" s="179" t="s">
        <v>150</v>
      </c>
      <c r="E1309" s="187" t="s">
        <v>1</v>
      </c>
      <c r="F1309" s="188" t="s">
        <v>1558</v>
      </c>
      <c r="H1309" s="189">
        <v>1.5</v>
      </c>
      <c r="I1309" s="190"/>
      <c r="L1309" s="186"/>
      <c r="M1309" s="191"/>
      <c r="N1309" s="192"/>
      <c r="O1309" s="192"/>
      <c r="P1309" s="192"/>
      <c r="Q1309" s="192"/>
      <c r="R1309" s="192"/>
      <c r="S1309" s="192"/>
      <c r="T1309" s="193"/>
      <c r="AT1309" s="187" t="s">
        <v>150</v>
      </c>
      <c r="AU1309" s="187" t="s">
        <v>86</v>
      </c>
      <c r="AV1309" s="14" t="s">
        <v>86</v>
      </c>
      <c r="AW1309" s="14" t="s">
        <v>29</v>
      </c>
      <c r="AX1309" s="14" t="s">
        <v>73</v>
      </c>
      <c r="AY1309" s="187" t="s">
        <v>139</v>
      </c>
    </row>
    <row r="1310" spans="1:65" s="13" customFormat="1">
      <c r="B1310" s="178"/>
      <c r="D1310" s="179" t="s">
        <v>150</v>
      </c>
      <c r="E1310" s="180" t="s">
        <v>1</v>
      </c>
      <c r="F1310" s="181" t="s">
        <v>1559</v>
      </c>
      <c r="H1310" s="180" t="s">
        <v>1</v>
      </c>
      <c r="I1310" s="182"/>
      <c r="L1310" s="178"/>
      <c r="M1310" s="183"/>
      <c r="N1310" s="184"/>
      <c r="O1310" s="184"/>
      <c r="P1310" s="184"/>
      <c r="Q1310" s="184"/>
      <c r="R1310" s="184"/>
      <c r="S1310" s="184"/>
      <c r="T1310" s="185"/>
      <c r="AT1310" s="180" t="s">
        <v>150</v>
      </c>
      <c r="AU1310" s="180" t="s">
        <v>86</v>
      </c>
      <c r="AV1310" s="13" t="s">
        <v>80</v>
      </c>
      <c r="AW1310" s="13" t="s">
        <v>29</v>
      </c>
      <c r="AX1310" s="13" t="s">
        <v>73</v>
      </c>
      <c r="AY1310" s="180" t="s">
        <v>139</v>
      </c>
    </row>
    <row r="1311" spans="1:65" s="14" customFormat="1">
      <c r="B1311" s="186"/>
      <c r="D1311" s="179" t="s">
        <v>150</v>
      </c>
      <c r="E1311" s="187" t="s">
        <v>1</v>
      </c>
      <c r="F1311" s="188" t="s">
        <v>1560</v>
      </c>
      <c r="H1311" s="189">
        <v>5.67</v>
      </c>
      <c r="I1311" s="190"/>
      <c r="L1311" s="186"/>
      <c r="M1311" s="191"/>
      <c r="N1311" s="192"/>
      <c r="O1311" s="192"/>
      <c r="P1311" s="192"/>
      <c r="Q1311" s="192"/>
      <c r="R1311" s="192"/>
      <c r="S1311" s="192"/>
      <c r="T1311" s="193"/>
      <c r="AT1311" s="187" t="s">
        <v>150</v>
      </c>
      <c r="AU1311" s="187" t="s">
        <v>86</v>
      </c>
      <c r="AV1311" s="14" t="s">
        <v>86</v>
      </c>
      <c r="AW1311" s="14" t="s">
        <v>29</v>
      </c>
      <c r="AX1311" s="14" t="s">
        <v>73</v>
      </c>
      <c r="AY1311" s="187" t="s">
        <v>139</v>
      </c>
    </row>
    <row r="1312" spans="1:65" s="13" customFormat="1">
      <c r="B1312" s="178"/>
      <c r="D1312" s="179" t="s">
        <v>150</v>
      </c>
      <c r="E1312" s="180" t="s">
        <v>1</v>
      </c>
      <c r="F1312" s="181" t="s">
        <v>1561</v>
      </c>
      <c r="H1312" s="180" t="s">
        <v>1</v>
      </c>
      <c r="I1312" s="182"/>
      <c r="L1312" s="178"/>
      <c r="M1312" s="183"/>
      <c r="N1312" s="184"/>
      <c r="O1312" s="184"/>
      <c r="P1312" s="184"/>
      <c r="Q1312" s="184"/>
      <c r="R1312" s="184"/>
      <c r="S1312" s="184"/>
      <c r="T1312" s="185"/>
      <c r="AT1312" s="180" t="s">
        <v>150</v>
      </c>
      <c r="AU1312" s="180" t="s">
        <v>86</v>
      </c>
      <c r="AV1312" s="13" t="s">
        <v>80</v>
      </c>
      <c r="AW1312" s="13" t="s">
        <v>29</v>
      </c>
      <c r="AX1312" s="13" t="s">
        <v>73</v>
      </c>
      <c r="AY1312" s="180" t="s">
        <v>139</v>
      </c>
    </row>
    <row r="1313" spans="1:65" s="14" customFormat="1">
      <c r="B1313" s="186"/>
      <c r="D1313" s="179" t="s">
        <v>150</v>
      </c>
      <c r="E1313" s="187" t="s">
        <v>1</v>
      </c>
      <c r="F1313" s="188" t="s">
        <v>1562</v>
      </c>
      <c r="H1313" s="189">
        <v>12.85</v>
      </c>
      <c r="I1313" s="190"/>
      <c r="L1313" s="186"/>
      <c r="M1313" s="191"/>
      <c r="N1313" s="192"/>
      <c r="O1313" s="192"/>
      <c r="P1313" s="192"/>
      <c r="Q1313" s="192"/>
      <c r="R1313" s="192"/>
      <c r="S1313" s="192"/>
      <c r="T1313" s="193"/>
      <c r="AT1313" s="187" t="s">
        <v>150</v>
      </c>
      <c r="AU1313" s="187" t="s">
        <v>86</v>
      </c>
      <c r="AV1313" s="14" t="s">
        <v>86</v>
      </c>
      <c r="AW1313" s="14" t="s">
        <v>29</v>
      </c>
      <c r="AX1313" s="14" t="s">
        <v>73</v>
      </c>
      <c r="AY1313" s="187" t="s">
        <v>139</v>
      </c>
    </row>
    <row r="1314" spans="1:65" s="15" customFormat="1">
      <c r="B1314" s="194"/>
      <c r="D1314" s="179" t="s">
        <v>150</v>
      </c>
      <c r="E1314" s="195" t="s">
        <v>1</v>
      </c>
      <c r="F1314" s="196" t="s">
        <v>153</v>
      </c>
      <c r="H1314" s="197">
        <v>20.02</v>
      </c>
      <c r="I1314" s="198"/>
      <c r="L1314" s="194"/>
      <c r="M1314" s="199"/>
      <c r="N1314" s="200"/>
      <c r="O1314" s="200"/>
      <c r="P1314" s="200"/>
      <c r="Q1314" s="200"/>
      <c r="R1314" s="200"/>
      <c r="S1314" s="200"/>
      <c r="T1314" s="201"/>
      <c r="AT1314" s="195" t="s">
        <v>150</v>
      </c>
      <c r="AU1314" s="195" t="s">
        <v>86</v>
      </c>
      <c r="AV1314" s="15" t="s">
        <v>145</v>
      </c>
      <c r="AW1314" s="15" t="s">
        <v>29</v>
      </c>
      <c r="AX1314" s="15" t="s">
        <v>80</v>
      </c>
      <c r="AY1314" s="195" t="s">
        <v>139</v>
      </c>
    </row>
    <row r="1315" spans="1:65" s="2" customFormat="1" ht="24.2" customHeight="1">
      <c r="A1315" s="33"/>
      <c r="B1315" s="152"/>
      <c r="C1315" s="153" t="s">
        <v>1048</v>
      </c>
      <c r="D1315" s="153" t="s">
        <v>141</v>
      </c>
      <c r="E1315" s="154" t="s">
        <v>1563</v>
      </c>
      <c r="F1315" s="155" t="s">
        <v>1564</v>
      </c>
      <c r="G1315" s="156" t="s">
        <v>144</v>
      </c>
      <c r="H1315" s="157">
        <v>163.53</v>
      </c>
      <c r="I1315" s="158"/>
      <c r="J1315" s="159">
        <f>ROUND(I1315*H1315,2)</f>
        <v>0</v>
      </c>
      <c r="K1315" s="160"/>
      <c r="L1315" s="34"/>
      <c r="M1315" s="161" t="s">
        <v>1</v>
      </c>
      <c r="N1315" s="162" t="s">
        <v>39</v>
      </c>
      <c r="O1315" s="62"/>
      <c r="P1315" s="163">
        <f>O1315*H1315</f>
        <v>0</v>
      </c>
      <c r="Q1315" s="163">
        <v>0</v>
      </c>
      <c r="R1315" s="163">
        <f>Q1315*H1315</f>
        <v>0</v>
      </c>
      <c r="S1315" s="163">
        <v>0</v>
      </c>
      <c r="T1315" s="164">
        <f>S1315*H1315</f>
        <v>0</v>
      </c>
      <c r="U1315" s="33"/>
      <c r="V1315" s="33"/>
      <c r="W1315" s="33"/>
      <c r="X1315" s="33"/>
      <c r="Y1315" s="33"/>
      <c r="Z1315" s="33"/>
      <c r="AA1315" s="33"/>
      <c r="AB1315" s="33"/>
      <c r="AC1315" s="33"/>
      <c r="AD1315" s="33"/>
      <c r="AE1315" s="33"/>
      <c r="AR1315" s="165" t="s">
        <v>175</v>
      </c>
      <c r="AT1315" s="165" t="s">
        <v>141</v>
      </c>
      <c r="AU1315" s="165" t="s">
        <v>86</v>
      </c>
      <c r="AY1315" s="18" t="s">
        <v>139</v>
      </c>
      <c r="BE1315" s="166">
        <f>IF(N1315="základná",J1315,0)</f>
        <v>0</v>
      </c>
      <c r="BF1315" s="166">
        <f>IF(N1315="znížená",J1315,0)</f>
        <v>0</v>
      </c>
      <c r="BG1315" s="166">
        <f>IF(N1315="zákl. prenesená",J1315,0)</f>
        <v>0</v>
      </c>
      <c r="BH1315" s="166">
        <f>IF(N1315="zníž. prenesená",J1315,0)</f>
        <v>0</v>
      </c>
      <c r="BI1315" s="166">
        <f>IF(N1315="nulová",J1315,0)</f>
        <v>0</v>
      </c>
      <c r="BJ1315" s="18" t="s">
        <v>86</v>
      </c>
      <c r="BK1315" s="166">
        <f>ROUND(I1315*H1315,2)</f>
        <v>0</v>
      </c>
      <c r="BL1315" s="18" t="s">
        <v>175</v>
      </c>
      <c r="BM1315" s="165" t="s">
        <v>1565</v>
      </c>
    </row>
    <row r="1316" spans="1:65" s="2" customFormat="1" ht="24.2" customHeight="1">
      <c r="A1316" s="33"/>
      <c r="B1316" s="152"/>
      <c r="C1316" s="167" t="s">
        <v>1566</v>
      </c>
      <c r="D1316" s="167" t="s">
        <v>146</v>
      </c>
      <c r="E1316" s="168" t="s">
        <v>1567</v>
      </c>
      <c r="F1316" s="169" t="s">
        <v>1568</v>
      </c>
      <c r="G1316" s="170" t="s">
        <v>144</v>
      </c>
      <c r="H1316" s="171">
        <v>168.43600000000001</v>
      </c>
      <c r="I1316" s="172"/>
      <c r="J1316" s="173">
        <f>ROUND(I1316*H1316,2)</f>
        <v>0</v>
      </c>
      <c r="K1316" s="174"/>
      <c r="L1316" s="175"/>
      <c r="M1316" s="176" t="s">
        <v>1</v>
      </c>
      <c r="N1316" s="177" t="s">
        <v>39</v>
      </c>
      <c r="O1316" s="62"/>
      <c r="P1316" s="163">
        <f>O1316*H1316</f>
        <v>0</v>
      </c>
      <c r="Q1316" s="163">
        <v>0</v>
      </c>
      <c r="R1316" s="163">
        <f>Q1316*H1316</f>
        <v>0</v>
      </c>
      <c r="S1316" s="163">
        <v>0</v>
      </c>
      <c r="T1316" s="164">
        <f>S1316*H1316</f>
        <v>0</v>
      </c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  <c r="AR1316" s="165" t="s">
        <v>229</v>
      </c>
      <c r="AT1316" s="165" t="s">
        <v>146</v>
      </c>
      <c r="AU1316" s="165" t="s">
        <v>86</v>
      </c>
      <c r="AY1316" s="18" t="s">
        <v>139</v>
      </c>
      <c r="BE1316" s="166">
        <f>IF(N1316="základná",J1316,0)</f>
        <v>0</v>
      </c>
      <c r="BF1316" s="166">
        <f>IF(N1316="znížená",J1316,0)</f>
        <v>0</v>
      </c>
      <c r="BG1316" s="166">
        <f>IF(N1316="zákl. prenesená",J1316,0)</f>
        <v>0</v>
      </c>
      <c r="BH1316" s="166">
        <f>IF(N1316="zníž. prenesená",J1316,0)</f>
        <v>0</v>
      </c>
      <c r="BI1316" s="166">
        <f>IF(N1316="nulová",J1316,0)</f>
        <v>0</v>
      </c>
      <c r="BJ1316" s="18" t="s">
        <v>86</v>
      </c>
      <c r="BK1316" s="166">
        <f>ROUND(I1316*H1316,2)</f>
        <v>0</v>
      </c>
      <c r="BL1316" s="18" t="s">
        <v>175</v>
      </c>
      <c r="BM1316" s="165" t="s">
        <v>1569</v>
      </c>
    </row>
    <row r="1317" spans="1:65" s="2" customFormat="1" ht="16.5" customHeight="1">
      <c r="A1317" s="33"/>
      <c r="B1317" s="152"/>
      <c r="C1317" s="167" t="s">
        <v>1052</v>
      </c>
      <c r="D1317" s="167" t="s">
        <v>146</v>
      </c>
      <c r="E1317" s="168" t="s">
        <v>1570</v>
      </c>
      <c r="F1317" s="169" t="s">
        <v>1571</v>
      </c>
      <c r="G1317" s="170" t="s">
        <v>144</v>
      </c>
      <c r="H1317" s="171">
        <v>20.620999999999999</v>
      </c>
      <c r="I1317" s="172"/>
      <c r="J1317" s="173">
        <f>ROUND(I1317*H1317,2)</f>
        <v>0</v>
      </c>
      <c r="K1317" s="174"/>
      <c r="L1317" s="175"/>
      <c r="M1317" s="176" t="s">
        <v>1</v>
      </c>
      <c r="N1317" s="177" t="s">
        <v>39</v>
      </c>
      <c r="O1317" s="62"/>
      <c r="P1317" s="163">
        <f>O1317*H1317</f>
        <v>0</v>
      </c>
      <c r="Q1317" s="163">
        <v>0</v>
      </c>
      <c r="R1317" s="163">
        <f>Q1317*H1317</f>
        <v>0</v>
      </c>
      <c r="S1317" s="163">
        <v>0</v>
      </c>
      <c r="T1317" s="164">
        <f>S1317*H1317</f>
        <v>0</v>
      </c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R1317" s="165" t="s">
        <v>229</v>
      </c>
      <c r="AT1317" s="165" t="s">
        <v>146</v>
      </c>
      <c r="AU1317" s="165" t="s">
        <v>86</v>
      </c>
      <c r="AY1317" s="18" t="s">
        <v>139</v>
      </c>
      <c r="BE1317" s="166">
        <f>IF(N1317="základná",J1317,0)</f>
        <v>0</v>
      </c>
      <c r="BF1317" s="166">
        <f>IF(N1317="znížená",J1317,0)</f>
        <v>0</v>
      </c>
      <c r="BG1317" s="166">
        <f>IF(N1317="zákl. prenesená",J1317,0)</f>
        <v>0</v>
      </c>
      <c r="BH1317" s="166">
        <f>IF(N1317="zníž. prenesená",J1317,0)</f>
        <v>0</v>
      </c>
      <c r="BI1317" s="166">
        <f>IF(N1317="nulová",J1317,0)</f>
        <v>0</v>
      </c>
      <c r="BJ1317" s="18" t="s">
        <v>86</v>
      </c>
      <c r="BK1317" s="166">
        <f>ROUND(I1317*H1317,2)</f>
        <v>0</v>
      </c>
      <c r="BL1317" s="18" t="s">
        <v>175</v>
      </c>
      <c r="BM1317" s="165" t="s">
        <v>1572</v>
      </c>
    </row>
    <row r="1318" spans="1:65" s="14" customFormat="1">
      <c r="B1318" s="186"/>
      <c r="D1318" s="179" t="s">
        <v>150</v>
      </c>
      <c r="E1318" s="187" t="s">
        <v>1</v>
      </c>
      <c r="F1318" s="188" t="s">
        <v>1573</v>
      </c>
      <c r="H1318" s="189">
        <v>20.620999999999999</v>
      </c>
      <c r="I1318" s="190"/>
      <c r="L1318" s="186"/>
      <c r="M1318" s="191"/>
      <c r="N1318" s="192"/>
      <c r="O1318" s="192"/>
      <c r="P1318" s="192"/>
      <c r="Q1318" s="192"/>
      <c r="R1318" s="192"/>
      <c r="S1318" s="192"/>
      <c r="T1318" s="193"/>
      <c r="AT1318" s="187" t="s">
        <v>150</v>
      </c>
      <c r="AU1318" s="187" t="s">
        <v>86</v>
      </c>
      <c r="AV1318" s="14" t="s">
        <v>86</v>
      </c>
      <c r="AW1318" s="14" t="s">
        <v>29</v>
      </c>
      <c r="AX1318" s="14" t="s">
        <v>73</v>
      </c>
      <c r="AY1318" s="187" t="s">
        <v>139</v>
      </c>
    </row>
    <row r="1319" spans="1:65" s="15" customFormat="1">
      <c r="B1319" s="194"/>
      <c r="D1319" s="179" t="s">
        <v>150</v>
      </c>
      <c r="E1319" s="195" t="s">
        <v>1</v>
      </c>
      <c r="F1319" s="196" t="s">
        <v>153</v>
      </c>
      <c r="H1319" s="197">
        <v>20.620999999999999</v>
      </c>
      <c r="I1319" s="198"/>
      <c r="L1319" s="194"/>
      <c r="M1319" s="199"/>
      <c r="N1319" s="200"/>
      <c r="O1319" s="200"/>
      <c r="P1319" s="200"/>
      <c r="Q1319" s="200"/>
      <c r="R1319" s="200"/>
      <c r="S1319" s="200"/>
      <c r="T1319" s="201"/>
      <c r="AT1319" s="195" t="s">
        <v>150</v>
      </c>
      <c r="AU1319" s="195" t="s">
        <v>86</v>
      </c>
      <c r="AV1319" s="15" t="s">
        <v>145</v>
      </c>
      <c r="AW1319" s="15" t="s">
        <v>29</v>
      </c>
      <c r="AX1319" s="15" t="s">
        <v>80</v>
      </c>
      <c r="AY1319" s="195" t="s">
        <v>139</v>
      </c>
    </row>
    <row r="1320" spans="1:65" s="2" customFormat="1" ht="24.2" customHeight="1">
      <c r="A1320" s="33"/>
      <c r="B1320" s="152"/>
      <c r="C1320" s="153" t="s">
        <v>1574</v>
      </c>
      <c r="D1320" s="153" t="s">
        <v>141</v>
      </c>
      <c r="E1320" s="154" t="s">
        <v>1575</v>
      </c>
      <c r="F1320" s="155" t="s">
        <v>1576</v>
      </c>
      <c r="G1320" s="156" t="s">
        <v>881</v>
      </c>
      <c r="H1320" s="210"/>
      <c r="I1320" s="158"/>
      <c r="J1320" s="159">
        <f>ROUND(I1320*H1320,2)</f>
        <v>0</v>
      </c>
      <c r="K1320" s="160"/>
      <c r="L1320" s="34"/>
      <c r="M1320" s="161" t="s">
        <v>1</v>
      </c>
      <c r="N1320" s="162" t="s">
        <v>39</v>
      </c>
      <c r="O1320" s="62"/>
      <c r="P1320" s="163">
        <f>O1320*H1320</f>
        <v>0</v>
      </c>
      <c r="Q1320" s="163">
        <v>0</v>
      </c>
      <c r="R1320" s="163">
        <f>Q1320*H1320</f>
        <v>0</v>
      </c>
      <c r="S1320" s="163">
        <v>0</v>
      </c>
      <c r="T1320" s="164">
        <f>S1320*H1320</f>
        <v>0</v>
      </c>
      <c r="U1320" s="33"/>
      <c r="V1320" s="33"/>
      <c r="W1320" s="33"/>
      <c r="X1320" s="33"/>
      <c r="Y1320" s="33"/>
      <c r="Z1320" s="33"/>
      <c r="AA1320" s="33"/>
      <c r="AB1320" s="33"/>
      <c r="AC1320" s="33"/>
      <c r="AD1320" s="33"/>
      <c r="AE1320" s="33"/>
      <c r="AR1320" s="165" t="s">
        <v>175</v>
      </c>
      <c r="AT1320" s="165" t="s">
        <v>141</v>
      </c>
      <c r="AU1320" s="165" t="s">
        <v>86</v>
      </c>
      <c r="AY1320" s="18" t="s">
        <v>139</v>
      </c>
      <c r="BE1320" s="166">
        <f>IF(N1320="základná",J1320,0)</f>
        <v>0</v>
      </c>
      <c r="BF1320" s="166">
        <f>IF(N1320="znížená",J1320,0)</f>
        <v>0</v>
      </c>
      <c r="BG1320" s="166">
        <f>IF(N1320="zákl. prenesená",J1320,0)</f>
        <v>0</v>
      </c>
      <c r="BH1320" s="166">
        <f>IF(N1320="zníž. prenesená",J1320,0)</f>
        <v>0</v>
      </c>
      <c r="BI1320" s="166">
        <f>IF(N1320="nulová",J1320,0)</f>
        <v>0</v>
      </c>
      <c r="BJ1320" s="18" t="s">
        <v>86</v>
      </c>
      <c r="BK1320" s="166">
        <f>ROUND(I1320*H1320,2)</f>
        <v>0</v>
      </c>
      <c r="BL1320" s="18" t="s">
        <v>175</v>
      </c>
      <c r="BM1320" s="165" t="s">
        <v>1577</v>
      </c>
    </row>
    <row r="1321" spans="1:65" s="12" customFormat="1" ht="22.9" customHeight="1">
      <c r="B1321" s="139"/>
      <c r="D1321" s="140" t="s">
        <v>72</v>
      </c>
      <c r="E1321" s="150" t="s">
        <v>1578</v>
      </c>
      <c r="F1321" s="150" t="s">
        <v>1579</v>
      </c>
      <c r="I1321" s="142"/>
      <c r="J1321" s="151">
        <f>BK1321</f>
        <v>0</v>
      </c>
      <c r="L1321" s="139"/>
      <c r="M1321" s="144"/>
      <c r="N1321" s="145"/>
      <c r="O1321" s="145"/>
      <c r="P1321" s="146">
        <f>SUM(P1322:P1323)</f>
        <v>0</v>
      </c>
      <c r="Q1321" s="145"/>
      <c r="R1321" s="146">
        <f>SUM(R1322:R1323)</f>
        <v>0</v>
      </c>
      <c r="S1321" s="145"/>
      <c r="T1321" s="147">
        <f>SUM(T1322:T1323)</f>
        <v>0</v>
      </c>
      <c r="AR1321" s="140" t="s">
        <v>86</v>
      </c>
      <c r="AT1321" s="148" t="s">
        <v>72</v>
      </c>
      <c r="AU1321" s="148" t="s">
        <v>80</v>
      </c>
      <c r="AY1321" s="140" t="s">
        <v>139</v>
      </c>
      <c r="BK1321" s="149">
        <f>SUM(BK1322:BK1323)</f>
        <v>0</v>
      </c>
    </row>
    <row r="1322" spans="1:65" s="2" customFormat="1" ht="24.2" customHeight="1">
      <c r="A1322" s="33"/>
      <c r="B1322" s="152"/>
      <c r="C1322" s="153" t="s">
        <v>1055</v>
      </c>
      <c r="D1322" s="153" t="s">
        <v>141</v>
      </c>
      <c r="E1322" s="154" t="s">
        <v>1580</v>
      </c>
      <c r="F1322" s="155" t="s">
        <v>1581</v>
      </c>
      <c r="G1322" s="156" t="s">
        <v>144</v>
      </c>
      <c r="H1322" s="157">
        <v>174.13</v>
      </c>
      <c r="I1322" s="158"/>
      <c r="J1322" s="159">
        <f>ROUND(I1322*H1322,2)</f>
        <v>0</v>
      </c>
      <c r="K1322" s="160"/>
      <c r="L1322" s="34"/>
      <c r="M1322" s="161" t="s">
        <v>1</v>
      </c>
      <c r="N1322" s="162" t="s">
        <v>39</v>
      </c>
      <c r="O1322" s="62"/>
      <c r="P1322" s="163">
        <f>O1322*H1322</f>
        <v>0</v>
      </c>
      <c r="Q1322" s="163">
        <v>0</v>
      </c>
      <c r="R1322" s="163">
        <f>Q1322*H1322</f>
        <v>0</v>
      </c>
      <c r="S1322" s="163">
        <v>0</v>
      </c>
      <c r="T1322" s="164">
        <f>S1322*H1322</f>
        <v>0</v>
      </c>
      <c r="U1322" s="33"/>
      <c r="V1322" s="33"/>
      <c r="W1322" s="33"/>
      <c r="X1322" s="33"/>
      <c r="Y1322" s="33"/>
      <c r="Z1322" s="33"/>
      <c r="AA1322" s="33"/>
      <c r="AB1322" s="33"/>
      <c r="AC1322" s="33"/>
      <c r="AD1322" s="33"/>
      <c r="AE1322" s="33"/>
      <c r="AR1322" s="165" t="s">
        <v>175</v>
      </c>
      <c r="AT1322" s="165" t="s">
        <v>141</v>
      </c>
      <c r="AU1322" s="165" t="s">
        <v>86</v>
      </c>
      <c r="AY1322" s="18" t="s">
        <v>139</v>
      </c>
      <c r="BE1322" s="166">
        <f>IF(N1322="základná",J1322,0)</f>
        <v>0</v>
      </c>
      <c r="BF1322" s="166">
        <f>IF(N1322="znížená",J1322,0)</f>
        <v>0</v>
      </c>
      <c r="BG1322" s="166">
        <f>IF(N1322="zákl. prenesená",J1322,0)</f>
        <v>0</v>
      </c>
      <c r="BH1322" s="166">
        <f>IF(N1322="zníž. prenesená",J1322,0)</f>
        <v>0</v>
      </c>
      <c r="BI1322" s="166">
        <f>IF(N1322="nulová",J1322,0)</f>
        <v>0</v>
      </c>
      <c r="BJ1322" s="18" t="s">
        <v>86</v>
      </c>
      <c r="BK1322" s="166">
        <f>ROUND(I1322*H1322,2)</f>
        <v>0</v>
      </c>
      <c r="BL1322" s="18" t="s">
        <v>175</v>
      </c>
      <c r="BM1322" s="165" t="s">
        <v>1582</v>
      </c>
    </row>
    <row r="1323" spans="1:65" s="2" customFormat="1" ht="24.2" customHeight="1">
      <c r="A1323" s="33"/>
      <c r="B1323" s="152"/>
      <c r="C1323" s="153" t="s">
        <v>1583</v>
      </c>
      <c r="D1323" s="153" t="s">
        <v>141</v>
      </c>
      <c r="E1323" s="154" t="s">
        <v>1584</v>
      </c>
      <c r="F1323" s="155" t="s">
        <v>1585</v>
      </c>
      <c r="G1323" s="156" t="s">
        <v>881</v>
      </c>
      <c r="H1323" s="210"/>
      <c r="I1323" s="158"/>
      <c r="J1323" s="159">
        <f>ROUND(I1323*H1323,2)</f>
        <v>0</v>
      </c>
      <c r="K1323" s="160"/>
      <c r="L1323" s="34"/>
      <c r="M1323" s="161" t="s">
        <v>1</v>
      </c>
      <c r="N1323" s="162" t="s">
        <v>39</v>
      </c>
      <c r="O1323" s="62"/>
      <c r="P1323" s="163">
        <f>O1323*H1323</f>
        <v>0</v>
      </c>
      <c r="Q1323" s="163">
        <v>0</v>
      </c>
      <c r="R1323" s="163">
        <f>Q1323*H1323</f>
        <v>0</v>
      </c>
      <c r="S1323" s="163">
        <v>0</v>
      </c>
      <c r="T1323" s="164">
        <f>S1323*H1323</f>
        <v>0</v>
      </c>
      <c r="U1323" s="33"/>
      <c r="V1323" s="33"/>
      <c r="W1323" s="33"/>
      <c r="X1323" s="33"/>
      <c r="Y1323" s="33"/>
      <c r="Z1323" s="33"/>
      <c r="AA1323" s="33"/>
      <c r="AB1323" s="33"/>
      <c r="AC1323" s="33"/>
      <c r="AD1323" s="33"/>
      <c r="AE1323" s="33"/>
      <c r="AR1323" s="165" t="s">
        <v>175</v>
      </c>
      <c r="AT1323" s="165" t="s">
        <v>141</v>
      </c>
      <c r="AU1323" s="165" t="s">
        <v>86</v>
      </c>
      <c r="AY1323" s="18" t="s">
        <v>139</v>
      </c>
      <c r="BE1323" s="166">
        <f>IF(N1323="základná",J1323,0)</f>
        <v>0</v>
      </c>
      <c r="BF1323" s="166">
        <f>IF(N1323="znížená",J1323,0)</f>
        <v>0</v>
      </c>
      <c r="BG1323" s="166">
        <f>IF(N1323="zákl. prenesená",J1323,0)</f>
        <v>0</v>
      </c>
      <c r="BH1323" s="166">
        <f>IF(N1323="zníž. prenesená",J1323,0)</f>
        <v>0</v>
      </c>
      <c r="BI1323" s="166">
        <f>IF(N1323="nulová",J1323,0)</f>
        <v>0</v>
      </c>
      <c r="BJ1323" s="18" t="s">
        <v>86</v>
      </c>
      <c r="BK1323" s="166">
        <f>ROUND(I1323*H1323,2)</f>
        <v>0</v>
      </c>
      <c r="BL1323" s="18" t="s">
        <v>175</v>
      </c>
      <c r="BM1323" s="165" t="s">
        <v>1586</v>
      </c>
    </row>
    <row r="1324" spans="1:65" s="12" customFormat="1" ht="22.9" customHeight="1">
      <c r="B1324" s="139"/>
      <c r="D1324" s="140" t="s">
        <v>72</v>
      </c>
      <c r="E1324" s="150" t="s">
        <v>1587</v>
      </c>
      <c r="F1324" s="150" t="s">
        <v>1588</v>
      </c>
      <c r="I1324" s="142"/>
      <c r="J1324" s="151">
        <f>BK1324</f>
        <v>0</v>
      </c>
      <c r="L1324" s="139"/>
      <c r="M1324" s="144"/>
      <c r="N1324" s="145"/>
      <c r="O1324" s="145"/>
      <c r="P1324" s="146">
        <f>SUM(P1325:P1328)</f>
        <v>0</v>
      </c>
      <c r="Q1324" s="145"/>
      <c r="R1324" s="146">
        <f>SUM(R1325:R1328)</f>
        <v>0</v>
      </c>
      <c r="S1324" s="145"/>
      <c r="T1324" s="147">
        <f>SUM(T1325:T1328)</f>
        <v>0</v>
      </c>
      <c r="AR1324" s="140" t="s">
        <v>86</v>
      </c>
      <c r="AT1324" s="148" t="s">
        <v>72</v>
      </c>
      <c r="AU1324" s="148" t="s">
        <v>80</v>
      </c>
      <c r="AY1324" s="140" t="s">
        <v>139</v>
      </c>
      <c r="BK1324" s="149">
        <f>SUM(BK1325:BK1328)</f>
        <v>0</v>
      </c>
    </row>
    <row r="1325" spans="1:65" s="2" customFormat="1" ht="33" customHeight="1">
      <c r="A1325" s="33"/>
      <c r="B1325" s="152"/>
      <c r="C1325" s="153" t="s">
        <v>1059</v>
      </c>
      <c r="D1325" s="153" t="s">
        <v>141</v>
      </c>
      <c r="E1325" s="154" t="s">
        <v>1589</v>
      </c>
      <c r="F1325" s="155" t="s">
        <v>1590</v>
      </c>
      <c r="G1325" s="156" t="s">
        <v>144</v>
      </c>
      <c r="H1325" s="157">
        <v>927.43</v>
      </c>
      <c r="I1325" s="158"/>
      <c r="J1325" s="159">
        <f>ROUND(I1325*H1325,2)</f>
        <v>0</v>
      </c>
      <c r="K1325" s="160"/>
      <c r="L1325" s="34"/>
      <c r="M1325" s="161" t="s">
        <v>1</v>
      </c>
      <c r="N1325" s="162" t="s">
        <v>39</v>
      </c>
      <c r="O1325" s="62"/>
      <c r="P1325" s="163">
        <f>O1325*H1325</f>
        <v>0</v>
      </c>
      <c r="Q1325" s="163">
        <v>0</v>
      </c>
      <c r="R1325" s="163">
        <f>Q1325*H1325</f>
        <v>0</v>
      </c>
      <c r="S1325" s="163">
        <v>0</v>
      </c>
      <c r="T1325" s="164">
        <f>S1325*H1325</f>
        <v>0</v>
      </c>
      <c r="U1325" s="33"/>
      <c r="V1325" s="33"/>
      <c r="W1325" s="33"/>
      <c r="X1325" s="33"/>
      <c r="Y1325" s="33"/>
      <c r="Z1325" s="33"/>
      <c r="AA1325" s="33"/>
      <c r="AB1325" s="33"/>
      <c r="AC1325" s="33"/>
      <c r="AD1325" s="33"/>
      <c r="AE1325" s="33"/>
      <c r="AR1325" s="165" t="s">
        <v>175</v>
      </c>
      <c r="AT1325" s="165" t="s">
        <v>141</v>
      </c>
      <c r="AU1325" s="165" t="s">
        <v>86</v>
      </c>
      <c r="AY1325" s="18" t="s">
        <v>139</v>
      </c>
      <c r="BE1325" s="166">
        <f>IF(N1325="základná",J1325,0)</f>
        <v>0</v>
      </c>
      <c r="BF1325" s="166">
        <f>IF(N1325="znížená",J1325,0)</f>
        <v>0</v>
      </c>
      <c r="BG1325" s="166">
        <f>IF(N1325="zákl. prenesená",J1325,0)</f>
        <v>0</v>
      </c>
      <c r="BH1325" s="166">
        <f>IF(N1325="zníž. prenesená",J1325,0)</f>
        <v>0</v>
      </c>
      <c r="BI1325" s="166">
        <f>IF(N1325="nulová",J1325,0)</f>
        <v>0</v>
      </c>
      <c r="BJ1325" s="18" t="s">
        <v>86</v>
      </c>
      <c r="BK1325" s="166">
        <f>ROUND(I1325*H1325,2)</f>
        <v>0</v>
      </c>
      <c r="BL1325" s="18" t="s">
        <v>175</v>
      </c>
      <c r="BM1325" s="165" t="s">
        <v>1591</v>
      </c>
    </row>
    <row r="1326" spans="1:65" s="2" customFormat="1" ht="24.2" customHeight="1">
      <c r="A1326" s="33"/>
      <c r="B1326" s="152"/>
      <c r="C1326" s="167" t="s">
        <v>1592</v>
      </c>
      <c r="D1326" s="167" t="s">
        <v>146</v>
      </c>
      <c r="E1326" s="168" t="s">
        <v>1593</v>
      </c>
      <c r="F1326" s="169" t="s">
        <v>1594</v>
      </c>
      <c r="G1326" s="170" t="s">
        <v>144</v>
      </c>
      <c r="H1326" s="171">
        <v>814.48</v>
      </c>
      <c r="I1326" s="172"/>
      <c r="J1326" s="173">
        <f>ROUND(I1326*H1326,2)</f>
        <v>0</v>
      </c>
      <c r="K1326" s="174"/>
      <c r="L1326" s="175"/>
      <c r="M1326" s="176" t="s">
        <v>1</v>
      </c>
      <c r="N1326" s="177" t="s">
        <v>39</v>
      </c>
      <c r="O1326" s="62"/>
      <c r="P1326" s="163">
        <f>O1326*H1326</f>
        <v>0</v>
      </c>
      <c r="Q1326" s="163">
        <v>0</v>
      </c>
      <c r="R1326" s="163">
        <f>Q1326*H1326</f>
        <v>0</v>
      </c>
      <c r="S1326" s="163">
        <v>0</v>
      </c>
      <c r="T1326" s="164">
        <f>S1326*H1326</f>
        <v>0</v>
      </c>
      <c r="U1326" s="33"/>
      <c r="V1326" s="33"/>
      <c r="W1326" s="33"/>
      <c r="X1326" s="33"/>
      <c r="Y1326" s="33"/>
      <c r="Z1326" s="33"/>
      <c r="AA1326" s="33"/>
      <c r="AB1326" s="33"/>
      <c r="AC1326" s="33"/>
      <c r="AD1326" s="33"/>
      <c r="AE1326" s="33"/>
      <c r="AR1326" s="165" t="s">
        <v>229</v>
      </c>
      <c r="AT1326" s="165" t="s">
        <v>146</v>
      </c>
      <c r="AU1326" s="165" t="s">
        <v>86</v>
      </c>
      <c r="AY1326" s="18" t="s">
        <v>139</v>
      </c>
      <c r="BE1326" s="166">
        <f>IF(N1326="základná",J1326,0)</f>
        <v>0</v>
      </c>
      <c r="BF1326" s="166">
        <f>IF(N1326="znížená",J1326,0)</f>
        <v>0</v>
      </c>
      <c r="BG1326" s="166">
        <f>IF(N1326="zákl. prenesená",J1326,0)</f>
        <v>0</v>
      </c>
      <c r="BH1326" s="166">
        <f>IF(N1326="zníž. prenesená",J1326,0)</f>
        <v>0</v>
      </c>
      <c r="BI1326" s="166">
        <f>IF(N1326="nulová",J1326,0)</f>
        <v>0</v>
      </c>
      <c r="BJ1326" s="18" t="s">
        <v>86</v>
      </c>
      <c r="BK1326" s="166">
        <f>ROUND(I1326*H1326,2)</f>
        <v>0</v>
      </c>
      <c r="BL1326" s="18" t="s">
        <v>175</v>
      </c>
      <c r="BM1326" s="165" t="s">
        <v>1595</v>
      </c>
    </row>
    <row r="1327" spans="1:65" s="2" customFormat="1" ht="16.5" customHeight="1">
      <c r="A1327" s="33"/>
      <c r="B1327" s="152"/>
      <c r="C1327" s="167" t="s">
        <v>1062</v>
      </c>
      <c r="D1327" s="167" t="s">
        <v>146</v>
      </c>
      <c r="E1327" s="168" t="s">
        <v>1596</v>
      </c>
      <c r="F1327" s="169" t="s">
        <v>1597</v>
      </c>
      <c r="G1327" s="170" t="s">
        <v>144</v>
      </c>
      <c r="H1327" s="171">
        <v>131.49799999999999</v>
      </c>
      <c r="I1327" s="172"/>
      <c r="J1327" s="173">
        <f>ROUND(I1327*H1327,2)</f>
        <v>0</v>
      </c>
      <c r="K1327" s="174"/>
      <c r="L1327" s="175"/>
      <c r="M1327" s="176" t="s">
        <v>1</v>
      </c>
      <c r="N1327" s="177" t="s">
        <v>39</v>
      </c>
      <c r="O1327" s="62"/>
      <c r="P1327" s="163">
        <f>O1327*H1327</f>
        <v>0</v>
      </c>
      <c r="Q1327" s="163">
        <v>0</v>
      </c>
      <c r="R1327" s="163">
        <f>Q1327*H1327</f>
        <v>0</v>
      </c>
      <c r="S1327" s="163">
        <v>0</v>
      </c>
      <c r="T1327" s="164">
        <f>S1327*H1327</f>
        <v>0</v>
      </c>
      <c r="U1327" s="33"/>
      <c r="V1327" s="33"/>
      <c r="W1327" s="33"/>
      <c r="X1327" s="33"/>
      <c r="Y1327" s="33"/>
      <c r="Z1327" s="33"/>
      <c r="AA1327" s="33"/>
      <c r="AB1327" s="33"/>
      <c r="AC1327" s="33"/>
      <c r="AD1327" s="33"/>
      <c r="AE1327" s="33"/>
      <c r="AR1327" s="165" t="s">
        <v>229</v>
      </c>
      <c r="AT1327" s="165" t="s">
        <v>146</v>
      </c>
      <c r="AU1327" s="165" t="s">
        <v>86</v>
      </c>
      <c r="AY1327" s="18" t="s">
        <v>139</v>
      </c>
      <c r="BE1327" s="166">
        <f>IF(N1327="základná",J1327,0)</f>
        <v>0</v>
      </c>
      <c r="BF1327" s="166">
        <f>IF(N1327="znížená",J1327,0)</f>
        <v>0</v>
      </c>
      <c r="BG1327" s="166">
        <f>IF(N1327="zákl. prenesená",J1327,0)</f>
        <v>0</v>
      </c>
      <c r="BH1327" s="166">
        <f>IF(N1327="zníž. prenesená",J1327,0)</f>
        <v>0</v>
      </c>
      <c r="BI1327" s="166">
        <f>IF(N1327="nulová",J1327,0)</f>
        <v>0</v>
      </c>
      <c r="BJ1327" s="18" t="s">
        <v>86</v>
      </c>
      <c r="BK1327" s="166">
        <f>ROUND(I1327*H1327,2)</f>
        <v>0</v>
      </c>
      <c r="BL1327" s="18" t="s">
        <v>175</v>
      </c>
      <c r="BM1327" s="165" t="s">
        <v>1598</v>
      </c>
    </row>
    <row r="1328" spans="1:65" s="2" customFormat="1" ht="24.2" customHeight="1">
      <c r="A1328" s="33"/>
      <c r="B1328" s="152"/>
      <c r="C1328" s="153" t="s">
        <v>1599</v>
      </c>
      <c r="D1328" s="153" t="s">
        <v>141</v>
      </c>
      <c r="E1328" s="154" t="s">
        <v>1600</v>
      </c>
      <c r="F1328" s="155" t="s">
        <v>1601</v>
      </c>
      <c r="G1328" s="156" t="s">
        <v>881</v>
      </c>
      <c r="H1328" s="210"/>
      <c r="I1328" s="158"/>
      <c r="J1328" s="159">
        <f>ROUND(I1328*H1328,2)</f>
        <v>0</v>
      </c>
      <c r="K1328" s="160"/>
      <c r="L1328" s="34"/>
      <c r="M1328" s="161" t="s">
        <v>1</v>
      </c>
      <c r="N1328" s="162" t="s">
        <v>39</v>
      </c>
      <c r="O1328" s="62"/>
      <c r="P1328" s="163">
        <f>O1328*H1328</f>
        <v>0</v>
      </c>
      <c r="Q1328" s="163">
        <v>0</v>
      </c>
      <c r="R1328" s="163">
        <f>Q1328*H1328</f>
        <v>0</v>
      </c>
      <c r="S1328" s="163">
        <v>0</v>
      </c>
      <c r="T1328" s="164">
        <f>S1328*H1328</f>
        <v>0</v>
      </c>
      <c r="U1328" s="33"/>
      <c r="V1328" s="33"/>
      <c r="W1328" s="33"/>
      <c r="X1328" s="33"/>
      <c r="Y1328" s="33"/>
      <c r="Z1328" s="33"/>
      <c r="AA1328" s="33"/>
      <c r="AB1328" s="33"/>
      <c r="AC1328" s="33"/>
      <c r="AD1328" s="33"/>
      <c r="AE1328" s="33"/>
      <c r="AR1328" s="165" t="s">
        <v>175</v>
      </c>
      <c r="AT1328" s="165" t="s">
        <v>141</v>
      </c>
      <c r="AU1328" s="165" t="s">
        <v>86</v>
      </c>
      <c r="AY1328" s="18" t="s">
        <v>139</v>
      </c>
      <c r="BE1328" s="166">
        <f>IF(N1328="základná",J1328,0)</f>
        <v>0</v>
      </c>
      <c r="BF1328" s="166">
        <f>IF(N1328="znížená",J1328,0)</f>
        <v>0</v>
      </c>
      <c r="BG1328" s="166">
        <f>IF(N1328="zákl. prenesená",J1328,0)</f>
        <v>0</v>
      </c>
      <c r="BH1328" s="166">
        <f>IF(N1328="zníž. prenesená",J1328,0)</f>
        <v>0</v>
      </c>
      <c r="BI1328" s="166">
        <f>IF(N1328="nulová",J1328,0)</f>
        <v>0</v>
      </c>
      <c r="BJ1328" s="18" t="s">
        <v>86</v>
      </c>
      <c r="BK1328" s="166">
        <f>ROUND(I1328*H1328,2)</f>
        <v>0</v>
      </c>
      <c r="BL1328" s="18" t="s">
        <v>175</v>
      </c>
      <c r="BM1328" s="165" t="s">
        <v>1602</v>
      </c>
    </row>
    <row r="1329" spans="1:65" s="12" customFormat="1" ht="22.9" customHeight="1">
      <c r="B1329" s="139"/>
      <c r="D1329" s="140" t="s">
        <v>72</v>
      </c>
      <c r="E1329" s="150" t="s">
        <v>1603</v>
      </c>
      <c r="F1329" s="150" t="s">
        <v>1604</v>
      </c>
      <c r="I1329" s="142"/>
      <c r="J1329" s="151">
        <f>BK1329</f>
        <v>0</v>
      </c>
      <c r="L1329" s="139"/>
      <c r="M1329" s="144"/>
      <c r="N1329" s="145"/>
      <c r="O1329" s="145"/>
      <c r="P1329" s="146">
        <f>SUM(P1330:P1372)</f>
        <v>0</v>
      </c>
      <c r="Q1329" s="145"/>
      <c r="R1329" s="146">
        <f>SUM(R1330:R1372)</f>
        <v>0</v>
      </c>
      <c r="S1329" s="145"/>
      <c r="T1329" s="147">
        <f>SUM(T1330:T1372)</f>
        <v>0</v>
      </c>
      <c r="AR1329" s="140" t="s">
        <v>86</v>
      </c>
      <c r="AT1329" s="148" t="s">
        <v>72</v>
      </c>
      <c r="AU1329" s="148" t="s">
        <v>80</v>
      </c>
      <c r="AY1329" s="140" t="s">
        <v>139</v>
      </c>
      <c r="BK1329" s="149">
        <f>SUM(BK1330:BK1372)</f>
        <v>0</v>
      </c>
    </row>
    <row r="1330" spans="1:65" s="2" customFormat="1" ht="16.5" customHeight="1">
      <c r="A1330" s="33"/>
      <c r="B1330" s="152"/>
      <c r="C1330" s="153" t="s">
        <v>1093</v>
      </c>
      <c r="D1330" s="153" t="s">
        <v>141</v>
      </c>
      <c r="E1330" s="154" t="s">
        <v>1605</v>
      </c>
      <c r="F1330" s="155" t="s">
        <v>1606</v>
      </c>
      <c r="G1330" s="156" t="s">
        <v>690</v>
      </c>
      <c r="H1330" s="157">
        <v>527.91600000000005</v>
      </c>
      <c r="I1330" s="158"/>
      <c r="J1330" s="159">
        <f>ROUND(I1330*H1330,2)</f>
        <v>0</v>
      </c>
      <c r="K1330" s="160"/>
      <c r="L1330" s="34"/>
      <c r="M1330" s="161" t="s">
        <v>1</v>
      </c>
      <c r="N1330" s="162" t="s">
        <v>39</v>
      </c>
      <c r="O1330" s="62"/>
      <c r="P1330" s="163">
        <f>O1330*H1330</f>
        <v>0</v>
      </c>
      <c r="Q1330" s="163">
        <v>0</v>
      </c>
      <c r="R1330" s="163">
        <f>Q1330*H1330</f>
        <v>0</v>
      </c>
      <c r="S1330" s="163">
        <v>0</v>
      </c>
      <c r="T1330" s="164">
        <f>S1330*H1330</f>
        <v>0</v>
      </c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  <c r="AR1330" s="165" t="s">
        <v>175</v>
      </c>
      <c r="AT1330" s="165" t="s">
        <v>141</v>
      </c>
      <c r="AU1330" s="165" t="s">
        <v>86</v>
      </c>
      <c r="AY1330" s="18" t="s">
        <v>139</v>
      </c>
      <c r="BE1330" s="166">
        <f>IF(N1330="základná",J1330,0)</f>
        <v>0</v>
      </c>
      <c r="BF1330" s="166">
        <f>IF(N1330="znížená",J1330,0)</f>
        <v>0</v>
      </c>
      <c r="BG1330" s="166">
        <f>IF(N1330="zákl. prenesená",J1330,0)</f>
        <v>0</v>
      </c>
      <c r="BH1330" s="166">
        <f>IF(N1330="zníž. prenesená",J1330,0)</f>
        <v>0</v>
      </c>
      <c r="BI1330" s="166">
        <f>IF(N1330="nulová",J1330,0)</f>
        <v>0</v>
      </c>
      <c r="BJ1330" s="18" t="s">
        <v>86</v>
      </c>
      <c r="BK1330" s="166">
        <f>ROUND(I1330*H1330,2)</f>
        <v>0</v>
      </c>
      <c r="BL1330" s="18" t="s">
        <v>175</v>
      </c>
      <c r="BM1330" s="165" t="s">
        <v>1607</v>
      </c>
    </row>
    <row r="1331" spans="1:65" s="13" customFormat="1">
      <c r="B1331" s="178"/>
      <c r="D1331" s="179" t="s">
        <v>150</v>
      </c>
      <c r="E1331" s="180" t="s">
        <v>1</v>
      </c>
      <c r="F1331" s="181" t="s">
        <v>1608</v>
      </c>
      <c r="H1331" s="180" t="s">
        <v>1</v>
      </c>
      <c r="I1331" s="182"/>
      <c r="L1331" s="178"/>
      <c r="M1331" s="183"/>
      <c r="N1331" s="184"/>
      <c r="O1331" s="184"/>
      <c r="P1331" s="184"/>
      <c r="Q1331" s="184"/>
      <c r="R1331" s="184"/>
      <c r="S1331" s="184"/>
      <c r="T1331" s="185"/>
      <c r="AT1331" s="180" t="s">
        <v>150</v>
      </c>
      <c r="AU1331" s="180" t="s">
        <v>86</v>
      </c>
      <c r="AV1331" s="13" t="s">
        <v>80</v>
      </c>
      <c r="AW1331" s="13" t="s">
        <v>29</v>
      </c>
      <c r="AX1331" s="13" t="s">
        <v>73</v>
      </c>
      <c r="AY1331" s="180" t="s">
        <v>139</v>
      </c>
    </row>
    <row r="1332" spans="1:65" s="14" customFormat="1">
      <c r="B1332" s="186"/>
      <c r="D1332" s="179" t="s">
        <v>150</v>
      </c>
      <c r="E1332" s="187" t="s">
        <v>1</v>
      </c>
      <c r="F1332" s="188" t="s">
        <v>1609</v>
      </c>
      <c r="H1332" s="189">
        <v>12.436</v>
      </c>
      <c r="I1332" s="190"/>
      <c r="L1332" s="186"/>
      <c r="M1332" s="191"/>
      <c r="N1332" s="192"/>
      <c r="O1332" s="192"/>
      <c r="P1332" s="192"/>
      <c r="Q1332" s="192"/>
      <c r="R1332" s="192"/>
      <c r="S1332" s="192"/>
      <c r="T1332" s="193"/>
      <c r="AT1332" s="187" t="s">
        <v>150</v>
      </c>
      <c r="AU1332" s="187" t="s">
        <v>86</v>
      </c>
      <c r="AV1332" s="14" t="s">
        <v>86</v>
      </c>
      <c r="AW1332" s="14" t="s">
        <v>29</v>
      </c>
      <c r="AX1332" s="14" t="s">
        <v>73</v>
      </c>
      <c r="AY1332" s="187" t="s">
        <v>139</v>
      </c>
    </row>
    <row r="1333" spans="1:65" s="14" customFormat="1">
      <c r="B1333" s="186"/>
      <c r="D1333" s="179" t="s">
        <v>150</v>
      </c>
      <c r="E1333" s="187" t="s">
        <v>1</v>
      </c>
      <c r="F1333" s="188" t="s">
        <v>1610</v>
      </c>
      <c r="H1333" s="189">
        <v>12.256</v>
      </c>
      <c r="I1333" s="190"/>
      <c r="L1333" s="186"/>
      <c r="M1333" s="191"/>
      <c r="N1333" s="192"/>
      <c r="O1333" s="192"/>
      <c r="P1333" s="192"/>
      <c r="Q1333" s="192"/>
      <c r="R1333" s="192"/>
      <c r="S1333" s="192"/>
      <c r="T1333" s="193"/>
      <c r="AT1333" s="187" t="s">
        <v>150</v>
      </c>
      <c r="AU1333" s="187" t="s">
        <v>86</v>
      </c>
      <c r="AV1333" s="14" t="s">
        <v>86</v>
      </c>
      <c r="AW1333" s="14" t="s">
        <v>29</v>
      </c>
      <c r="AX1333" s="14" t="s">
        <v>73</v>
      </c>
      <c r="AY1333" s="187" t="s">
        <v>139</v>
      </c>
    </row>
    <row r="1334" spans="1:65" s="14" customFormat="1">
      <c r="B1334" s="186"/>
      <c r="D1334" s="179" t="s">
        <v>150</v>
      </c>
      <c r="E1334" s="187" t="s">
        <v>1</v>
      </c>
      <c r="F1334" s="188" t="s">
        <v>1611</v>
      </c>
      <c r="H1334" s="189">
        <v>15.379</v>
      </c>
      <c r="I1334" s="190"/>
      <c r="L1334" s="186"/>
      <c r="M1334" s="191"/>
      <c r="N1334" s="192"/>
      <c r="O1334" s="192"/>
      <c r="P1334" s="192"/>
      <c r="Q1334" s="192"/>
      <c r="R1334" s="192"/>
      <c r="S1334" s="192"/>
      <c r="T1334" s="193"/>
      <c r="AT1334" s="187" t="s">
        <v>150</v>
      </c>
      <c r="AU1334" s="187" t="s">
        <v>86</v>
      </c>
      <c r="AV1334" s="14" t="s">
        <v>86</v>
      </c>
      <c r="AW1334" s="14" t="s">
        <v>29</v>
      </c>
      <c r="AX1334" s="14" t="s">
        <v>73</v>
      </c>
      <c r="AY1334" s="187" t="s">
        <v>139</v>
      </c>
    </row>
    <row r="1335" spans="1:65" s="14" customFormat="1">
      <c r="B1335" s="186"/>
      <c r="D1335" s="179" t="s">
        <v>150</v>
      </c>
      <c r="E1335" s="187" t="s">
        <v>1</v>
      </c>
      <c r="F1335" s="188" t="s">
        <v>1612</v>
      </c>
      <c r="H1335" s="189">
        <v>13.81</v>
      </c>
      <c r="I1335" s="190"/>
      <c r="L1335" s="186"/>
      <c r="M1335" s="191"/>
      <c r="N1335" s="192"/>
      <c r="O1335" s="192"/>
      <c r="P1335" s="192"/>
      <c r="Q1335" s="192"/>
      <c r="R1335" s="192"/>
      <c r="S1335" s="192"/>
      <c r="T1335" s="193"/>
      <c r="AT1335" s="187" t="s">
        <v>150</v>
      </c>
      <c r="AU1335" s="187" t="s">
        <v>86</v>
      </c>
      <c r="AV1335" s="14" t="s">
        <v>86</v>
      </c>
      <c r="AW1335" s="14" t="s">
        <v>29</v>
      </c>
      <c r="AX1335" s="14" t="s">
        <v>73</v>
      </c>
      <c r="AY1335" s="187" t="s">
        <v>139</v>
      </c>
    </row>
    <row r="1336" spans="1:65" s="14" customFormat="1">
      <c r="B1336" s="186"/>
      <c r="D1336" s="179" t="s">
        <v>150</v>
      </c>
      <c r="E1336" s="187" t="s">
        <v>1</v>
      </c>
      <c r="F1336" s="188" t="s">
        <v>1613</v>
      </c>
      <c r="H1336" s="189">
        <v>49.835000000000001</v>
      </c>
      <c r="I1336" s="190"/>
      <c r="L1336" s="186"/>
      <c r="M1336" s="191"/>
      <c r="N1336" s="192"/>
      <c r="O1336" s="192"/>
      <c r="P1336" s="192"/>
      <c r="Q1336" s="192"/>
      <c r="R1336" s="192"/>
      <c r="S1336" s="192"/>
      <c r="T1336" s="193"/>
      <c r="AT1336" s="187" t="s">
        <v>150</v>
      </c>
      <c r="AU1336" s="187" t="s">
        <v>86</v>
      </c>
      <c r="AV1336" s="14" t="s">
        <v>86</v>
      </c>
      <c r="AW1336" s="14" t="s">
        <v>29</v>
      </c>
      <c r="AX1336" s="14" t="s">
        <v>73</v>
      </c>
      <c r="AY1336" s="187" t="s">
        <v>139</v>
      </c>
    </row>
    <row r="1337" spans="1:65" s="14" customFormat="1">
      <c r="B1337" s="186"/>
      <c r="D1337" s="179" t="s">
        <v>150</v>
      </c>
      <c r="E1337" s="187" t="s">
        <v>1</v>
      </c>
      <c r="F1337" s="188" t="s">
        <v>1614</v>
      </c>
      <c r="H1337" s="189">
        <v>14.38</v>
      </c>
      <c r="I1337" s="190"/>
      <c r="L1337" s="186"/>
      <c r="M1337" s="191"/>
      <c r="N1337" s="192"/>
      <c r="O1337" s="192"/>
      <c r="P1337" s="192"/>
      <c r="Q1337" s="192"/>
      <c r="R1337" s="192"/>
      <c r="S1337" s="192"/>
      <c r="T1337" s="193"/>
      <c r="AT1337" s="187" t="s">
        <v>150</v>
      </c>
      <c r="AU1337" s="187" t="s">
        <v>86</v>
      </c>
      <c r="AV1337" s="14" t="s">
        <v>86</v>
      </c>
      <c r="AW1337" s="14" t="s">
        <v>29</v>
      </c>
      <c r="AX1337" s="14" t="s">
        <v>73</v>
      </c>
      <c r="AY1337" s="187" t="s">
        <v>139</v>
      </c>
    </row>
    <row r="1338" spans="1:65" s="14" customFormat="1">
      <c r="B1338" s="186"/>
      <c r="D1338" s="179" t="s">
        <v>150</v>
      </c>
      <c r="E1338" s="187" t="s">
        <v>1</v>
      </c>
      <c r="F1338" s="188" t="s">
        <v>1615</v>
      </c>
      <c r="H1338" s="189">
        <v>14.712999999999999</v>
      </c>
      <c r="I1338" s="190"/>
      <c r="L1338" s="186"/>
      <c r="M1338" s="191"/>
      <c r="N1338" s="192"/>
      <c r="O1338" s="192"/>
      <c r="P1338" s="192"/>
      <c r="Q1338" s="192"/>
      <c r="R1338" s="192"/>
      <c r="S1338" s="192"/>
      <c r="T1338" s="193"/>
      <c r="AT1338" s="187" t="s">
        <v>150</v>
      </c>
      <c r="AU1338" s="187" t="s">
        <v>86</v>
      </c>
      <c r="AV1338" s="14" t="s">
        <v>86</v>
      </c>
      <c r="AW1338" s="14" t="s">
        <v>29</v>
      </c>
      <c r="AX1338" s="14" t="s">
        <v>73</v>
      </c>
      <c r="AY1338" s="187" t="s">
        <v>139</v>
      </c>
    </row>
    <row r="1339" spans="1:65" s="14" customFormat="1">
      <c r="B1339" s="186"/>
      <c r="D1339" s="179" t="s">
        <v>150</v>
      </c>
      <c r="E1339" s="187" t="s">
        <v>1</v>
      </c>
      <c r="F1339" s="188" t="s">
        <v>1616</v>
      </c>
      <c r="H1339" s="189">
        <v>15.064</v>
      </c>
      <c r="I1339" s="190"/>
      <c r="L1339" s="186"/>
      <c r="M1339" s="191"/>
      <c r="N1339" s="192"/>
      <c r="O1339" s="192"/>
      <c r="P1339" s="192"/>
      <c r="Q1339" s="192"/>
      <c r="R1339" s="192"/>
      <c r="S1339" s="192"/>
      <c r="T1339" s="193"/>
      <c r="AT1339" s="187" t="s">
        <v>150</v>
      </c>
      <c r="AU1339" s="187" t="s">
        <v>86</v>
      </c>
      <c r="AV1339" s="14" t="s">
        <v>86</v>
      </c>
      <c r="AW1339" s="14" t="s">
        <v>29</v>
      </c>
      <c r="AX1339" s="14" t="s">
        <v>73</v>
      </c>
      <c r="AY1339" s="187" t="s">
        <v>139</v>
      </c>
    </row>
    <row r="1340" spans="1:65" s="14" customFormat="1">
      <c r="B1340" s="186"/>
      <c r="D1340" s="179" t="s">
        <v>150</v>
      </c>
      <c r="E1340" s="187" t="s">
        <v>1</v>
      </c>
      <c r="F1340" s="188" t="s">
        <v>1617</v>
      </c>
      <c r="H1340" s="189">
        <v>10.475</v>
      </c>
      <c r="I1340" s="190"/>
      <c r="L1340" s="186"/>
      <c r="M1340" s="191"/>
      <c r="N1340" s="192"/>
      <c r="O1340" s="192"/>
      <c r="P1340" s="192"/>
      <c r="Q1340" s="192"/>
      <c r="R1340" s="192"/>
      <c r="S1340" s="192"/>
      <c r="T1340" s="193"/>
      <c r="AT1340" s="187" t="s">
        <v>150</v>
      </c>
      <c r="AU1340" s="187" t="s">
        <v>86</v>
      </c>
      <c r="AV1340" s="14" t="s">
        <v>86</v>
      </c>
      <c r="AW1340" s="14" t="s">
        <v>29</v>
      </c>
      <c r="AX1340" s="14" t="s">
        <v>73</v>
      </c>
      <c r="AY1340" s="187" t="s">
        <v>139</v>
      </c>
    </row>
    <row r="1341" spans="1:65" s="14" customFormat="1">
      <c r="B1341" s="186"/>
      <c r="D1341" s="179" t="s">
        <v>150</v>
      </c>
      <c r="E1341" s="187" t="s">
        <v>1</v>
      </c>
      <c r="F1341" s="188" t="s">
        <v>1618</v>
      </c>
      <c r="H1341" s="189">
        <v>15.66</v>
      </c>
      <c r="I1341" s="190"/>
      <c r="L1341" s="186"/>
      <c r="M1341" s="191"/>
      <c r="N1341" s="192"/>
      <c r="O1341" s="192"/>
      <c r="P1341" s="192"/>
      <c r="Q1341" s="192"/>
      <c r="R1341" s="192"/>
      <c r="S1341" s="192"/>
      <c r="T1341" s="193"/>
      <c r="AT1341" s="187" t="s">
        <v>150</v>
      </c>
      <c r="AU1341" s="187" t="s">
        <v>86</v>
      </c>
      <c r="AV1341" s="14" t="s">
        <v>86</v>
      </c>
      <c r="AW1341" s="14" t="s">
        <v>29</v>
      </c>
      <c r="AX1341" s="14" t="s">
        <v>73</v>
      </c>
      <c r="AY1341" s="187" t="s">
        <v>139</v>
      </c>
    </row>
    <row r="1342" spans="1:65" s="16" customFormat="1">
      <c r="B1342" s="202"/>
      <c r="D1342" s="179" t="s">
        <v>150</v>
      </c>
      <c r="E1342" s="203" t="s">
        <v>1</v>
      </c>
      <c r="F1342" s="204" t="s">
        <v>232</v>
      </c>
      <c r="H1342" s="205">
        <v>174.00800000000001</v>
      </c>
      <c r="I1342" s="206"/>
      <c r="L1342" s="202"/>
      <c r="M1342" s="207"/>
      <c r="N1342" s="208"/>
      <c r="O1342" s="208"/>
      <c r="P1342" s="208"/>
      <c r="Q1342" s="208"/>
      <c r="R1342" s="208"/>
      <c r="S1342" s="208"/>
      <c r="T1342" s="209"/>
      <c r="AT1342" s="203" t="s">
        <v>150</v>
      </c>
      <c r="AU1342" s="203" t="s">
        <v>86</v>
      </c>
      <c r="AV1342" s="16" t="s">
        <v>156</v>
      </c>
      <c r="AW1342" s="16" t="s">
        <v>29</v>
      </c>
      <c r="AX1342" s="16" t="s">
        <v>73</v>
      </c>
      <c r="AY1342" s="203" t="s">
        <v>139</v>
      </c>
    </row>
    <row r="1343" spans="1:65" s="13" customFormat="1">
      <c r="B1343" s="178"/>
      <c r="D1343" s="179" t="s">
        <v>150</v>
      </c>
      <c r="E1343" s="180" t="s">
        <v>1</v>
      </c>
      <c r="F1343" s="181" t="s">
        <v>1619</v>
      </c>
      <c r="H1343" s="180" t="s">
        <v>1</v>
      </c>
      <c r="I1343" s="182"/>
      <c r="L1343" s="178"/>
      <c r="M1343" s="183"/>
      <c r="N1343" s="184"/>
      <c r="O1343" s="184"/>
      <c r="P1343" s="184"/>
      <c r="Q1343" s="184"/>
      <c r="R1343" s="184"/>
      <c r="S1343" s="184"/>
      <c r="T1343" s="185"/>
      <c r="AT1343" s="180" t="s">
        <v>150</v>
      </c>
      <c r="AU1343" s="180" t="s">
        <v>86</v>
      </c>
      <c r="AV1343" s="13" t="s">
        <v>80</v>
      </c>
      <c r="AW1343" s="13" t="s">
        <v>29</v>
      </c>
      <c r="AX1343" s="13" t="s">
        <v>73</v>
      </c>
      <c r="AY1343" s="180" t="s">
        <v>139</v>
      </c>
    </row>
    <row r="1344" spans="1:65" s="14" customFormat="1">
      <c r="B1344" s="186"/>
      <c r="D1344" s="179" t="s">
        <v>150</v>
      </c>
      <c r="E1344" s="187" t="s">
        <v>1</v>
      </c>
      <c r="F1344" s="188" t="s">
        <v>1620</v>
      </c>
      <c r="H1344" s="189">
        <v>13.951000000000001</v>
      </c>
      <c r="I1344" s="190"/>
      <c r="L1344" s="186"/>
      <c r="M1344" s="191"/>
      <c r="N1344" s="192"/>
      <c r="O1344" s="192"/>
      <c r="P1344" s="192"/>
      <c r="Q1344" s="192"/>
      <c r="R1344" s="192"/>
      <c r="S1344" s="192"/>
      <c r="T1344" s="193"/>
      <c r="AT1344" s="187" t="s">
        <v>150</v>
      </c>
      <c r="AU1344" s="187" t="s">
        <v>86</v>
      </c>
      <c r="AV1344" s="14" t="s">
        <v>86</v>
      </c>
      <c r="AW1344" s="14" t="s">
        <v>29</v>
      </c>
      <c r="AX1344" s="14" t="s">
        <v>73</v>
      </c>
      <c r="AY1344" s="187" t="s">
        <v>139</v>
      </c>
    </row>
    <row r="1345" spans="2:51" s="14" customFormat="1">
      <c r="B1345" s="186"/>
      <c r="D1345" s="179" t="s">
        <v>150</v>
      </c>
      <c r="E1345" s="187" t="s">
        <v>1</v>
      </c>
      <c r="F1345" s="188" t="s">
        <v>1621</v>
      </c>
      <c r="H1345" s="189">
        <v>16.486000000000001</v>
      </c>
      <c r="I1345" s="190"/>
      <c r="L1345" s="186"/>
      <c r="M1345" s="191"/>
      <c r="N1345" s="192"/>
      <c r="O1345" s="192"/>
      <c r="P1345" s="192"/>
      <c r="Q1345" s="192"/>
      <c r="R1345" s="192"/>
      <c r="S1345" s="192"/>
      <c r="T1345" s="193"/>
      <c r="AT1345" s="187" t="s">
        <v>150</v>
      </c>
      <c r="AU1345" s="187" t="s">
        <v>86</v>
      </c>
      <c r="AV1345" s="14" t="s">
        <v>86</v>
      </c>
      <c r="AW1345" s="14" t="s">
        <v>29</v>
      </c>
      <c r="AX1345" s="14" t="s">
        <v>73</v>
      </c>
      <c r="AY1345" s="187" t="s">
        <v>139</v>
      </c>
    </row>
    <row r="1346" spans="2:51" s="14" customFormat="1">
      <c r="B1346" s="186"/>
      <c r="D1346" s="179" t="s">
        <v>150</v>
      </c>
      <c r="E1346" s="187" t="s">
        <v>1</v>
      </c>
      <c r="F1346" s="188" t="s">
        <v>1622</v>
      </c>
      <c r="H1346" s="189">
        <v>13.977</v>
      </c>
      <c r="I1346" s="190"/>
      <c r="L1346" s="186"/>
      <c r="M1346" s="191"/>
      <c r="N1346" s="192"/>
      <c r="O1346" s="192"/>
      <c r="P1346" s="192"/>
      <c r="Q1346" s="192"/>
      <c r="R1346" s="192"/>
      <c r="S1346" s="192"/>
      <c r="T1346" s="193"/>
      <c r="AT1346" s="187" t="s">
        <v>150</v>
      </c>
      <c r="AU1346" s="187" t="s">
        <v>86</v>
      </c>
      <c r="AV1346" s="14" t="s">
        <v>86</v>
      </c>
      <c r="AW1346" s="14" t="s">
        <v>29</v>
      </c>
      <c r="AX1346" s="14" t="s">
        <v>73</v>
      </c>
      <c r="AY1346" s="187" t="s">
        <v>139</v>
      </c>
    </row>
    <row r="1347" spans="2:51" s="14" customFormat="1">
      <c r="B1347" s="186"/>
      <c r="D1347" s="179" t="s">
        <v>150</v>
      </c>
      <c r="E1347" s="187" t="s">
        <v>1</v>
      </c>
      <c r="F1347" s="188" t="s">
        <v>1623</v>
      </c>
      <c r="H1347" s="189">
        <v>13.923999999999999</v>
      </c>
      <c r="I1347" s="190"/>
      <c r="L1347" s="186"/>
      <c r="M1347" s="191"/>
      <c r="N1347" s="192"/>
      <c r="O1347" s="192"/>
      <c r="P1347" s="192"/>
      <c r="Q1347" s="192"/>
      <c r="R1347" s="192"/>
      <c r="S1347" s="192"/>
      <c r="T1347" s="193"/>
      <c r="AT1347" s="187" t="s">
        <v>150</v>
      </c>
      <c r="AU1347" s="187" t="s">
        <v>86</v>
      </c>
      <c r="AV1347" s="14" t="s">
        <v>86</v>
      </c>
      <c r="AW1347" s="14" t="s">
        <v>29</v>
      </c>
      <c r="AX1347" s="14" t="s">
        <v>73</v>
      </c>
      <c r="AY1347" s="187" t="s">
        <v>139</v>
      </c>
    </row>
    <row r="1348" spans="2:51" s="14" customFormat="1">
      <c r="B1348" s="186"/>
      <c r="D1348" s="179" t="s">
        <v>150</v>
      </c>
      <c r="E1348" s="187" t="s">
        <v>1</v>
      </c>
      <c r="F1348" s="188" t="s">
        <v>1624</v>
      </c>
      <c r="H1348" s="189">
        <v>18.004999999999999</v>
      </c>
      <c r="I1348" s="190"/>
      <c r="L1348" s="186"/>
      <c r="M1348" s="191"/>
      <c r="N1348" s="192"/>
      <c r="O1348" s="192"/>
      <c r="P1348" s="192"/>
      <c r="Q1348" s="192"/>
      <c r="R1348" s="192"/>
      <c r="S1348" s="192"/>
      <c r="T1348" s="193"/>
      <c r="AT1348" s="187" t="s">
        <v>150</v>
      </c>
      <c r="AU1348" s="187" t="s">
        <v>86</v>
      </c>
      <c r="AV1348" s="14" t="s">
        <v>86</v>
      </c>
      <c r="AW1348" s="14" t="s">
        <v>29</v>
      </c>
      <c r="AX1348" s="14" t="s">
        <v>73</v>
      </c>
      <c r="AY1348" s="187" t="s">
        <v>139</v>
      </c>
    </row>
    <row r="1349" spans="2:51" s="14" customFormat="1">
      <c r="B1349" s="186"/>
      <c r="D1349" s="179" t="s">
        <v>150</v>
      </c>
      <c r="E1349" s="187" t="s">
        <v>1</v>
      </c>
      <c r="F1349" s="188" t="s">
        <v>1625</v>
      </c>
      <c r="H1349" s="189">
        <v>17.395</v>
      </c>
      <c r="I1349" s="190"/>
      <c r="L1349" s="186"/>
      <c r="M1349" s="191"/>
      <c r="N1349" s="192"/>
      <c r="O1349" s="192"/>
      <c r="P1349" s="192"/>
      <c r="Q1349" s="192"/>
      <c r="R1349" s="192"/>
      <c r="S1349" s="192"/>
      <c r="T1349" s="193"/>
      <c r="AT1349" s="187" t="s">
        <v>150</v>
      </c>
      <c r="AU1349" s="187" t="s">
        <v>86</v>
      </c>
      <c r="AV1349" s="14" t="s">
        <v>86</v>
      </c>
      <c r="AW1349" s="14" t="s">
        <v>29</v>
      </c>
      <c r="AX1349" s="14" t="s">
        <v>73</v>
      </c>
      <c r="AY1349" s="187" t="s">
        <v>139</v>
      </c>
    </row>
    <row r="1350" spans="2:51" s="14" customFormat="1">
      <c r="B1350" s="186"/>
      <c r="D1350" s="179" t="s">
        <v>150</v>
      </c>
      <c r="E1350" s="187" t="s">
        <v>1</v>
      </c>
      <c r="F1350" s="188" t="s">
        <v>1626</v>
      </c>
      <c r="H1350" s="189">
        <v>18.279</v>
      </c>
      <c r="I1350" s="190"/>
      <c r="L1350" s="186"/>
      <c r="M1350" s="191"/>
      <c r="N1350" s="192"/>
      <c r="O1350" s="192"/>
      <c r="P1350" s="192"/>
      <c r="Q1350" s="192"/>
      <c r="R1350" s="192"/>
      <c r="S1350" s="192"/>
      <c r="T1350" s="193"/>
      <c r="AT1350" s="187" t="s">
        <v>150</v>
      </c>
      <c r="AU1350" s="187" t="s">
        <v>86</v>
      </c>
      <c r="AV1350" s="14" t="s">
        <v>86</v>
      </c>
      <c r="AW1350" s="14" t="s">
        <v>29</v>
      </c>
      <c r="AX1350" s="14" t="s">
        <v>73</v>
      </c>
      <c r="AY1350" s="187" t="s">
        <v>139</v>
      </c>
    </row>
    <row r="1351" spans="2:51" s="14" customFormat="1">
      <c r="B1351" s="186"/>
      <c r="D1351" s="179" t="s">
        <v>150</v>
      </c>
      <c r="E1351" s="187" t="s">
        <v>1</v>
      </c>
      <c r="F1351" s="188" t="s">
        <v>1627</v>
      </c>
      <c r="H1351" s="189">
        <v>13.932</v>
      </c>
      <c r="I1351" s="190"/>
      <c r="L1351" s="186"/>
      <c r="M1351" s="191"/>
      <c r="N1351" s="192"/>
      <c r="O1351" s="192"/>
      <c r="P1351" s="192"/>
      <c r="Q1351" s="192"/>
      <c r="R1351" s="192"/>
      <c r="S1351" s="192"/>
      <c r="T1351" s="193"/>
      <c r="AT1351" s="187" t="s">
        <v>150</v>
      </c>
      <c r="AU1351" s="187" t="s">
        <v>86</v>
      </c>
      <c r="AV1351" s="14" t="s">
        <v>86</v>
      </c>
      <c r="AW1351" s="14" t="s">
        <v>29</v>
      </c>
      <c r="AX1351" s="14" t="s">
        <v>73</v>
      </c>
      <c r="AY1351" s="187" t="s">
        <v>139</v>
      </c>
    </row>
    <row r="1352" spans="2:51" s="14" customFormat="1">
      <c r="B1352" s="186"/>
      <c r="D1352" s="179" t="s">
        <v>150</v>
      </c>
      <c r="E1352" s="187" t="s">
        <v>1</v>
      </c>
      <c r="F1352" s="188" t="s">
        <v>1628</v>
      </c>
      <c r="H1352" s="189">
        <v>19.602</v>
      </c>
      <c r="I1352" s="190"/>
      <c r="L1352" s="186"/>
      <c r="M1352" s="191"/>
      <c r="N1352" s="192"/>
      <c r="O1352" s="192"/>
      <c r="P1352" s="192"/>
      <c r="Q1352" s="192"/>
      <c r="R1352" s="192"/>
      <c r="S1352" s="192"/>
      <c r="T1352" s="193"/>
      <c r="AT1352" s="187" t="s">
        <v>150</v>
      </c>
      <c r="AU1352" s="187" t="s">
        <v>86</v>
      </c>
      <c r="AV1352" s="14" t="s">
        <v>86</v>
      </c>
      <c r="AW1352" s="14" t="s">
        <v>29</v>
      </c>
      <c r="AX1352" s="14" t="s">
        <v>73</v>
      </c>
      <c r="AY1352" s="187" t="s">
        <v>139</v>
      </c>
    </row>
    <row r="1353" spans="2:51" s="14" customFormat="1">
      <c r="B1353" s="186"/>
      <c r="D1353" s="179" t="s">
        <v>150</v>
      </c>
      <c r="E1353" s="187" t="s">
        <v>1</v>
      </c>
      <c r="F1353" s="188" t="s">
        <v>1629</v>
      </c>
      <c r="H1353" s="189">
        <v>23.256</v>
      </c>
      <c r="I1353" s="190"/>
      <c r="L1353" s="186"/>
      <c r="M1353" s="191"/>
      <c r="N1353" s="192"/>
      <c r="O1353" s="192"/>
      <c r="P1353" s="192"/>
      <c r="Q1353" s="192"/>
      <c r="R1353" s="192"/>
      <c r="S1353" s="192"/>
      <c r="T1353" s="193"/>
      <c r="AT1353" s="187" t="s">
        <v>150</v>
      </c>
      <c r="AU1353" s="187" t="s">
        <v>86</v>
      </c>
      <c r="AV1353" s="14" t="s">
        <v>86</v>
      </c>
      <c r="AW1353" s="14" t="s">
        <v>29</v>
      </c>
      <c r="AX1353" s="14" t="s">
        <v>73</v>
      </c>
      <c r="AY1353" s="187" t="s">
        <v>139</v>
      </c>
    </row>
    <row r="1354" spans="2:51" s="16" customFormat="1">
      <c r="B1354" s="202"/>
      <c r="D1354" s="179" t="s">
        <v>150</v>
      </c>
      <c r="E1354" s="203" t="s">
        <v>1</v>
      </c>
      <c r="F1354" s="204" t="s">
        <v>232</v>
      </c>
      <c r="H1354" s="205">
        <v>168.80699999999999</v>
      </c>
      <c r="I1354" s="206"/>
      <c r="L1354" s="202"/>
      <c r="M1354" s="207"/>
      <c r="N1354" s="208"/>
      <c r="O1354" s="208"/>
      <c r="P1354" s="208"/>
      <c r="Q1354" s="208"/>
      <c r="R1354" s="208"/>
      <c r="S1354" s="208"/>
      <c r="T1354" s="209"/>
      <c r="AT1354" s="203" t="s">
        <v>150</v>
      </c>
      <c r="AU1354" s="203" t="s">
        <v>86</v>
      </c>
      <c r="AV1354" s="16" t="s">
        <v>156</v>
      </c>
      <c r="AW1354" s="16" t="s">
        <v>29</v>
      </c>
      <c r="AX1354" s="16" t="s">
        <v>73</v>
      </c>
      <c r="AY1354" s="203" t="s">
        <v>139</v>
      </c>
    </row>
    <row r="1355" spans="2:51" s="13" customFormat="1">
      <c r="B1355" s="178"/>
      <c r="D1355" s="179" t="s">
        <v>150</v>
      </c>
      <c r="E1355" s="180" t="s">
        <v>1</v>
      </c>
      <c r="F1355" s="181" t="s">
        <v>1630</v>
      </c>
      <c r="H1355" s="180" t="s">
        <v>1</v>
      </c>
      <c r="I1355" s="182"/>
      <c r="L1355" s="178"/>
      <c r="M1355" s="183"/>
      <c r="N1355" s="184"/>
      <c r="O1355" s="184"/>
      <c r="P1355" s="184"/>
      <c r="Q1355" s="184"/>
      <c r="R1355" s="184"/>
      <c r="S1355" s="184"/>
      <c r="T1355" s="185"/>
      <c r="AT1355" s="180" t="s">
        <v>150</v>
      </c>
      <c r="AU1355" s="180" t="s">
        <v>86</v>
      </c>
      <c r="AV1355" s="13" t="s">
        <v>80</v>
      </c>
      <c r="AW1355" s="13" t="s">
        <v>29</v>
      </c>
      <c r="AX1355" s="13" t="s">
        <v>73</v>
      </c>
      <c r="AY1355" s="180" t="s">
        <v>139</v>
      </c>
    </row>
    <row r="1356" spans="2:51" s="14" customFormat="1">
      <c r="B1356" s="186"/>
      <c r="D1356" s="179" t="s">
        <v>150</v>
      </c>
      <c r="E1356" s="187" t="s">
        <v>1</v>
      </c>
      <c r="F1356" s="188" t="s">
        <v>1631</v>
      </c>
      <c r="H1356" s="189">
        <v>17.54</v>
      </c>
      <c r="I1356" s="190"/>
      <c r="L1356" s="186"/>
      <c r="M1356" s="191"/>
      <c r="N1356" s="192"/>
      <c r="O1356" s="192"/>
      <c r="P1356" s="192"/>
      <c r="Q1356" s="192"/>
      <c r="R1356" s="192"/>
      <c r="S1356" s="192"/>
      <c r="T1356" s="193"/>
      <c r="AT1356" s="187" t="s">
        <v>150</v>
      </c>
      <c r="AU1356" s="187" t="s">
        <v>86</v>
      </c>
      <c r="AV1356" s="14" t="s">
        <v>86</v>
      </c>
      <c r="AW1356" s="14" t="s">
        <v>29</v>
      </c>
      <c r="AX1356" s="14" t="s">
        <v>73</v>
      </c>
      <c r="AY1356" s="187" t="s">
        <v>139</v>
      </c>
    </row>
    <row r="1357" spans="2:51" s="14" customFormat="1">
      <c r="B1357" s="186"/>
      <c r="D1357" s="179" t="s">
        <v>150</v>
      </c>
      <c r="E1357" s="187" t="s">
        <v>1</v>
      </c>
      <c r="F1357" s="188" t="s">
        <v>1632</v>
      </c>
      <c r="H1357" s="189">
        <v>12.465999999999999</v>
      </c>
      <c r="I1357" s="190"/>
      <c r="L1357" s="186"/>
      <c r="M1357" s="191"/>
      <c r="N1357" s="192"/>
      <c r="O1357" s="192"/>
      <c r="P1357" s="192"/>
      <c r="Q1357" s="192"/>
      <c r="R1357" s="192"/>
      <c r="S1357" s="192"/>
      <c r="T1357" s="193"/>
      <c r="AT1357" s="187" t="s">
        <v>150</v>
      </c>
      <c r="AU1357" s="187" t="s">
        <v>86</v>
      </c>
      <c r="AV1357" s="14" t="s">
        <v>86</v>
      </c>
      <c r="AW1357" s="14" t="s">
        <v>29</v>
      </c>
      <c r="AX1357" s="14" t="s">
        <v>73</v>
      </c>
      <c r="AY1357" s="187" t="s">
        <v>139</v>
      </c>
    </row>
    <row r="1358" spans="2:51" s="14" customFormat="1">
      <c r="B1358" s="186"/>
      <c r="D1358" s="179" t="s">
        <v>150</v>
      </c>
      <c r="E1358" s="187" t="s">
        <v>1</v>
      </c>
      <c r="F1358" s="188" t="s">
        <v>1633</v>
      </c>
      <c r="H1358" s="189">
        <v>12.746</v>
      </c>
      <c r="I1358" s="190"/>
      <c r="L1358" s="186"/>
      <c r="M1358" s="191"/>
      <c r="N1358" s="192"/>
      <c r="O1358" s="192"/>
      <c r="P1358" s="192"/>
      <c r="Q1358" s="192"/>
      <c r="R1358" s="192"/>
      <c r="S1358" s="192"/>
      <c r="T1358" s="193"/>
      <c r="AT1358" s="187" t="s">
        <v>150</v>
      </c>
      <c r="AU1358" s="187" t="s">
        <v>86</v>
      </c>
      <c r="AV1358" s="14" t="s">
        <v>86</v>
      </c>
      <c r="AW1358" s="14" t="s">
        <v>29</v>
      </c>
      <c r="AX1358" s="14" t="s">
        <v>73</v>
      </c>
      <c r="AY1358" s="187" t="s">
        <v>139</v>
      </c>
    </row>
    <row r="1359" spans="2:51" s="14" customFormat="1">
      <c r="B1359" s="186"/>
      <c r="D1359" s="179" t="s">
        <v>150</v>
      </c>
      <c r="E1359" s="187" t="s">
        <v>1</v>
      </c>
      <c r="F1359" s="188" t="s">
        <v>1634</v>
      </c>
      <c r="H1359" s="189">
        <v>12.946999999999999</v>
      </c>
      <c r="I1359" s="190"/>
      <c r="L1359" s="186"/>
      <c r="M1359" s="191"/>
      <c r="N1359" s="192"/>
      <c r="O1359" s="192"/>
      <c r="P1359" s="192"/>
      <c r="Q1359" s="192"/>
      <c r="R1359" s="192"/>
      <c r="S1359" s="192"/>
      <c r="T1359" s="193"/>
      <c r="AT1359" s="187" t="s">
        <v>150</v>
      </c>
      <c r="AU1359" s="187" t="s">
        <v>86</v>
      </c>
      <c r="AV1359" s="14" t="s">
        <v>86</v>
      </c>
      <c r="AW1359" s="14" t="s">
        <v>29</v>
      </c>
      <c r="AX1359" s="14" t="s">
        <v>73</v>
      </c>
      <c r="AY1359" s="187" t="s">
        <v>139</v>
      </c>
    </row>
    <row r="1360" spans="2:51" s="14" customFormat="1">
      <c r="B1360" s="186"/>
      <c r="D1360" s="179" t="s">
        <v>150</v>
      </c>
      <c r="E1360" s="187" t="s">
        <v>1</v>
      </c>
      <c r="F1360" s="188" t="s">
        <v>1635</v>
      </c>
      <c r="H1360" s="189">
        <v>19.007999999999999</v>
      </c>
      <c r="I1360" s="190"/>
      <c r="L1360" s="186"/>
      <c r="M1360" s="191"/>
      <c r="N1360" s="192"/>
      <c r="O1360" s="192"/>
      <c r="P1360" s="192"/>
      <c r="Q1360" s="192"/>
      <c r="R1360" s="192"/>
      <c r="S1360" s="192"/>
      <c r="T1360" s="193"/>
      <c r="AT1360" s="187" t="s">
        <v>150</v>
      </c>
      <c r="AU1360" s="187" t="s">
        <v>86</v>
      </c>
      <c r="AV1360" s="14" t="s">
        <v>86</v>
      </c>
      <c r="AW1360" s="14" t="s">
        <v>29</v>
      </c>
      <c r="AX1360" s="14" t="s">
        <v>73</v>
      </c>
      <c r="AY1360" s="187" t="s">
        <v>139</v>
      </c>
    </row>
    <row r="1361" spans="1:65" s="14" customFormat="1">
      <c r="B1361" s="186"/>
      <c r="D1361" s="179" t="s">
        <v>150</v>
      </c>
      <c r="E1361" s="187" t="s">
        <v>1</v>
      </c>
      <c r="F1361" s="188" t="s">
        <v>1636</v>
      </c>
      <c r="H1361" s="189">
        <v>24.195</v>
      </c>
      <c r="I1361" s="190"/>
      <c r="L1361" s="186"/>
      <c r="M1361" s="191"/>
      <c r="N1361" s="192"/>
      <c r="O1361" s="192"/>
      <c r="P1361" s="192"/>
      <c r="Q1361" s="192"/>
      <c r="R1361" s="192"/>
      <c r="S1361" s="192"/>
      <c r="T1361" s="193"/>
      <c r="AT1361" s="187" t="s">
        <v>150</v>
      </c>
      <c r="AU1361" s="187" t="s">
        <v>86</v>
      </c>
      <c r="AV1361" s="14" t="s">
        <v>86</v>
      </c>
      <c r="AW1361" s="14" t="s">
        <v>29</v>
      </c>
      <c r="AX1361" s="14" t="s">
        <v>73</v>
      </c>
      <c r="AY1361" s="187" t="s">
        <v>139</v>
      </c>
    </row>
    <row r="1362" spans="1:65" s="14" customFormat="1">
      <c r="B1362" s="186"/>
      <c r="D1362" s="179" t="s">
        <v>150</v>
      </c>
      <c r="E1362" s="187" t="s">
        <v>1</v>
      </c>
      <c r="F1362" s="188" t="s">
        <v>1637</v>
      </c>
      <c r="H1362" s="189">
        <v>12.257</v>
      </c>
      <c r="I1362" s="190"/>
      <c r="L1362" s="186"/>
      <c r="M1362" s="191"/>
      <c r="N1362" s="192"/>
      <c r="O1362" s="192"/>
      <c r="P1362" s="192"/>
      <c r="Q1362" s="192"/>
      <c r="R1362" s="192"/>
      <c r="S1362" s="192"/>
      <c r="T1362" s="193"/>
      <c r="AT1362" s="187" t="s">
        <v>150</v>
      </c>
      <c r="AU1362" s="187" t="s">
        <v>86</v>
      </c>
      <c r="AV1362" s="14" t="s">
        <v>86</v>
      </c>
      <c r="AW1362" s="14" t="s">
        <v>29</v>
      </c>
      <c r="AX1362" s="14" t="s">
        <v>73</v>
      </c>
      <c r="AY1362" s="187" t="s">
        <v>139</v>
      </c>
    </row>
    <row r="1363" spans="1:65" s="14" customFormat="1">
      <c r="B1363" s="186"/>
      <c r="D1363" s="179" t="s">
        <v>150</v>
      </c>
      <c r="E1363" s="187" t="s">
        <v>1</v>
      </c>
      <c r="F1363" s="188" t="s">
        <v>1638</v>
      </c>
      <c r="H1363" s="189">
        <v>14.397</v>
      </c>
      <c r="I1363" s="190"/>
      <c r="L1363" s="186"/>
      <c r="M1363" s="191"/>
      <c r="N1363" s="192"/>
      <c r="O1363" s="192"/>
      <c r="P1363" s="192"/>
      <c r="Q1363" s="192"/>
      <c r="R1363" s="192"/>
      <c r="S1363" s="192"/>
      <c r="T1363" s="193"/>
      <c r="AT1363" s="187" t="s">
        <v>150</v>
      </c>
      <c r="AU1363" s="187" t="s">
        <v>86</v>
      </c>
      <c r="AV1363" s="14" t="s">
        <v>86</v>
      </c>
      <c r="AW1363" s="14" t="s">
        <v>29</v>
      </c>
      <c r="AX1363" s="14" t="s">
        <v>73</v>
      </c>
      <c r="AY1363" s="187" t="s">
        <v>139</v>
      </c>
    </row>
    <row r="1364" spans="1:65" s="14" customFormat="1">
      <c r="B1364" s="186"/>
      <c r="D1364" s="179" t="s">
        <v>150</v>
      </c>
      <c r="E1364" s="187" t="s">
        <v>1</v>
      </c>
      <c r="F1364" s="188" t="s">
        <v>1639</v>
      </c>
      <c r="H1364" s="189">
        <v>11.994999999999999</v>
      </c>
      <c r="I1364" s="190"/>
      <c r="L1364" s="186"/>
      <c r="M1364" s="191"/>
      <c r="N1364" s="192"/>
      <c r="O1364" s="192"/>
      <c r="P1364" s="192"/>
      <c r="Q1364" s="192"/>
      <c r="R1364" s="192"/>
      <c r="S1364" s="192"/>
      <c r="T1364" s="193"/>
      <c r="AT1364" s="187" t="s">
        <v>150</v>
      </c>
      <c r="AU1364" s="187" t="s">
        <v>86</v>
      </c>
      <c r="AV1364" s="14" t="s">
        <v>86</v>
      </c>
      <c r="AW1364" s="14" t="s">
        <v>29</v>
      </c>
      <c r="AX1364" s="14" t="s">
        <v>73</v>
      </c>
      <c r="AY1364" s="187" t="s">
        <v>139</v>
      </c>
    </row>
    <row r="1365" spans="1:65" s="14" customFormat="1">
      <c r="B1365" s="186"/>
      <c r="D1365" s="179" t="s">
        <v>150</v>
      </c>
      <c r="E1365" s="187" t="s">
        <v>1</v>
      </c>
      <c r="F1365" s="188" t="s">
        <v>1640</v>
      </c>
      <c r="H1365" s="189">
        <v>15.757999999999999</v>
      </c>
      <c r="I1365" s="190"/>
      <c r="L1365" s="186"/>
      <c r="M1365" s="191"/>
      <c r="N1365" s="192"/>
      <c r="O1365" s="192"/>
      <c r="P1365" s="192"/>
      <c r="Q1365" s="192"/>
      <c r="R1365" s="192"/>
      <c r="S1365" s="192"/>
      <c r="T1365" s="193"/>
      <c r="AT1365" s="187" t="s">
        <v>150</v>
      </c>
      <c r="AU1365" s="187" t="s">
        <v>86</v>
      </c>
      <c r="AV1365" s="14" t="s">
        <v>86</v>
      </c>
      <c r="AW1365" s="14" t="s">
        <v>29</v>
      </c>
      <c r="AX1365" s="14" t="s">
        <v>73</v>
      </c>
      <c r="AY1365" s="187" t="s">
        <v>139</v>
      </c>
    </row>
    <row r="1366" spans="1:65" s="14" customFormat="1">
      <c r="B1366" s="186"/>
      <c r="D1366" s="179" t="s">
        <v>150</v>
      </c>
      <c r="E1366" s="187" t="s">
        <v>1</v>
      </c>
      <c r="F1366" s="188" t="s">
        <v>1641</v>
      </c>
      <c r="H1366" s="189">
        <v>15.042999999999999</v>
      </c>
      <c r="I1366" s="190"/>
      <c r="L1366" s="186"/>
      <c r="M1366" s="191"/>
      <c r="N1366" s="192"/>
      <c r="O1366" s="192"/>
      <c r="P1366" s="192"/>
      <c r="Q1366" s="192"/>
      <c r="R1366" s="192"/>
      <c r="S1366" s="192"/>
      <c r="T1366" s="193"/>
      <c r="AT1366" s="187" t="s">
        <v>150</v>
      </c>
      <c r="AU1366" s="187" t="s">
        <v>86</v>
      </c>
      <c r="AV1366" s="14" t="s">
        <v>86</v>
      </c>
      <c r="AW1366" s="14" t="s">
        <v>29</v>
      </c>
      <c r="AX1366" s="14" t="s">
        <v>73</v>
      </c>
      <c r="AY1366" s="187" t="s">
        <v>139</v>
      </c>
    </row>
    <row r="1367" spans="1:65" s="14" customFormat="1">
      <c r="B1367" s="186"/>
      <c r="D1367" s="179" t="s">
        <v>150</v>
      </c>
      <c r="E1367" s="187" t="s">
        <v>1</v>
      </c>
      <c r="F1367" s="188" t="s">
        <v>1642</v>
      </c>
      <c r="H1367" s="189">
        <v>16.748999999999999</v>
      </c>
      <c r="I1367" s="190"/>
      <c r="L1367" s="186"/>
      <c r="M1367" s="191"/>
      <c r="N1367" s="192"/>
      <c r="O1367" s="192"/>
      <c r="P1367" s="192"/>
      <c r="Q1367" s="192"/>
      <c r="R1367" s="192"/>
      <c r="S1367" s="192"/>
      <c r="T1367" s="193"/>
      <c r="AT1367" s="187" t="s">
        <v>150</v>
      </c>
      <c r="AU1367" s="187" t="s">
        <v>86</v>
      </c>
      <c r="AV1367" s="14" t="s">
        <v>86</v>
      </c>
      <c r="AW1367" s="14" t="s">
        <v>29</v>
      </c>
      <c r="AX1367" s="14" t="s">
        <v>73</v>
      </c>
      <c r="AY1367" s="187" t="s">
        <v>139</v>
      </c>
    </row>
    <row r="1368" spans="1:65" s="16" customFormat="1">
      <c r="B1368" s="202"/>
      <c r="D1368" s="179" t="s">
        <v>150</v>
      </c>
      <c r="E1368" s="203" t="s">
        <v>1</v>
      </c>
      <c r="F1368" s="204" t="s">
        <v>232</v>
      </c>
      <c r="H1368" s="205">
        <v>185.101</v>
      </c>
      <c r="I1368" s="206"/>
      <c r="L1368" s="202"/>
      <c r="M1368" s="207"/>
      <c r="N1368" s="208"/>
      <c r="O1368" s="208"/>
      <c r="P1368" s="208"/>
      <c r="Q1368" s="208"/>
      <c r="R1368" s="208"/>
      <c r="S1368" s="208"/>
      <c r="T1368" s="209"/>
      <c r="AT1368" s="203" t="s">
        <v>150</v>
      </c>
      <c r="AU1368" s="203" t="s">
        <v>86</v>
      </c>
      <c r="AV1368" s="16" t="s">
        <v>156</v>
      </c>
      <c r="AW1368" s="16" t="s">
        <v>29</v>
      </c>
      <c r="AX1368" s="16" t="s">
        <v>73</v>
      </c>
      <c r="AY1368" s="203" t="s">
        <v>139</v>
      </c>
    </row>
    <row r="1369" spans="1:65" s="15" customFormat="1">
      <c r="B1369" s="194"/>
      <c r="D1369" s="179" t="s">
        <v>150</v>
      </c>
      <c r="E1369" s="195" t="s">
        <v>1</v>
      </c>
      <c r="F1369" s="196" t="s">
        <v>153</v>
      </c>
      <c r="H1369" s="197">
        <v>527.91600000000005</v>
      </c>
      <c r="I1369" s="198"/>
      <c r="L1369" s="194"/>
      <c r="M1369" s="199"/>
      <c r="N1369" s="200"/>
      <c r="O1369" s="200"/>
      <c r="P1369" s="200"/>
      <c r="Q1369" s="200"/>
      <c r="R1369" s="200"/>
      <c r="S1369" s="200"/>
      <c r="T1369" s="201"/>
      <c r="AT1369" s="195" t="s">
        <v>150</v>
      </c>
      <c r="AU1369" s="195" t="s">
        <v>86</v>
      </c>
      <c r="AV1369" s="15" t="s">
        <v>145</v>
      </c>
      <c r="AW1369" s="15" t="s">
        <v>29</v>
      </c>
      <c r="AX1369" s="15" t="s">
        <v>80</v>
      </c>
      <c r="AY1369" s="195" t="s">
        <v>139</v>
      </c>
    </row>
    <row r="1370" spans="1:65" s="2" customFormat="1" ht="16.5" customHeight="1">
      <c r="A1370" s="33"/>
      <c r="B1370" s="152"/>
      <c r="C1370" s="153" t="s">
        <v>1643</v>
      </c>
      <c r="D1370" s="153" t="s">
        <v>141</v>
      </c>
      <c r="E1370" s="154" t="s">
        <v>1644</v>
      </c>
      <c r="F1370" s="155" t="s">
        <v>1645</v>
      </c>
      <c r="G1370" s="156" t="s">
        <v>144</v>
      </c>
      <c r="H1370" s="157">
        <v>654.15</v>
      </c>
      <c r="I1370" s="158"/>
      <c r="J1370" s="159">
        <f>ROUND(I1370*H1370,2)</f>
        <v>0</v>
      </c>
      <c r="K1370" s="160"/>
      <c r="L1370" s="34"/>
      <c r="M1370" s="161" t="s">
        <v>1</v>
      </c>
      <c r="N1370" s="162" t="s">
        <v>39</v>
      </c>
      <c r="O1370" s="62"/>
      <c r="P1370" s="163">
        <f>O1370*H1370</f>
        <v>0</v>
      </c>
      <c r="Q1370" s="163">
        <v>0</v>
      </c>
      <c r="R1370" s="163">
        <f>Q1370*H1370</f>
        <v>0</v>
      </c>
      <c r="S1370" s="163">
        <v>0</v>
      </c>
      <c r="T1370" s="164">
        <f>S1370*H1370</f>
        <v>0</v>
      </c>
      <c r="U1370" s="33"/>
      <c r="V1370" s="33"/>
      <c r="W1370" s="33"/>
      <c r="X1370" s="33"/>
      <c r="Y1370" s="33"/>
      <c r="Z1370" s="33"/>
      <c r="AA1370" s="33"/>
      <c r="AB1370" s="33"/>
      <c r="AC1370" s="33"/>
      <c r="AD1370" s="33"/>
      <c r="AE1370" s="33"/>
      <c r="AR1370" s="165" t="s">
        <v>175</v>
      </c>
      <c r="AT1370" s="165" t="s">
        <v>141</v>
      </c>
      <c r="AU1370" s="165" t="s">
        <v>86</v>
      </c>
      <c r="AY1370" s="18" t="s">
        <v>139</v>
      </c>
      <c r="BE1370" s="166">
        <f>IF(N1370="základná",J1370,0)</f>
        <v>0</v>
      </c>
      <c r="BF1370" s="166">
        <f>IF(N1370="znížená",J1370,0)</f>
        <v>0</v>
      </c>
      <c r="BG1370" s="166">
        <f>IF(N1370="zákl. prenesená",J1370,0)</f>
        <v>0</v>
      </c>
      <c r="BH1370" s="166">
        <f>IF(N1370="zníž. prenesená",J1370,0)</f>
        <v>0</v>
      </c>
      <c r="BI1370" s="166">
        <f>IF(N1370="nulová",J1370,0)</f>
        <v>0</v>
      </c>
      <c r="BJ1370" s="18" t="s">
        <v>86</v>
      </c>
      <c r="BK1370" s="166">
        <f>ROUND(I1370*H1370,2)</f>
        <v>0</v>
      </c>
      <c r="BL1370" s="18" t="s">
        <v>175</v>
      </c>
      <c r="BM1370" s="165" t="s">
        <v>1646</v>
      </c>
    </row>
    <row r="1371" spans="1:65" s="2" customFormat="1" ht="16.5" customHeight="1">
      <c r="A1371" s="33"/>
      <c r="B1371" s="152"/>
      <c r="C1371" s="167" t="s">
        <v>1096</v>
      </c>
      <c r="D1371" s="167" t="s">
        <v>146</v>
      </c>
      <c r="E1371" s="168" t="s">
        <v>1647</v>
      </c>
      <c r="F1371" s="169" t="s">
        <v>1648</v>
      </c>
      <c r="G1371" s="170" t="s">
        <v>144</v>
      </c>
      <c r="H1371" s="171">
        <v>715.36500000000001</v>
      </c>
      <c r="I1371" s="172"/>
      <c r="J1371" s="173">
        <f>ROUND(I1371*H1371,2)</f>
        <v>0</v>
      </c>
      <c r="K1371" s="174"/>
      <c r="L1371" s="175"/>
      <c r="M1371" s="176" t="s">
        <v>1</v>
      </c>
      <c r="N1371" s="177" t="s">
        <v>39</v>
      </c>
      <c r="O1371" s="62"/>
      <c r="P1371" s="163">
        <f>O1371*H1371</f>
        <v>0</v>
      </c>
      <c r="Q1371" s="163">
        <v>0</v>
      </c>
      <c r="R1371" s="163">
        <f>Q1371*H1371</f>
        <v>0</v>
      </c>
      <c r="S1371" s="163">
        <v>0</v>
      </c>
      <c r="T1371" s="164">
        <f>S1371*H1371</f>
        <v>0</v>
      </c>
      <c r="U1371" s="33"/>
      <c r="V1371" s="33"/>
      <c r="W1371" s="33"/>
      <c r="X1371" s="33"/>
      <c r="Y1371" s="33"/>
      <c r="Z1371" s="33"/>
      <c r="AA1371" s="33"/>
      <c r="AB1371" s="33"/>
      <c r="AC1371" s="33"/>
      <c r="AD1371" s="33"/>
      <c r="AE1371" s="33"/>
      <c r="AR1371" s="165" t="s">
        <v>229</v>
      </c>
      <c r="AT1371" s="165" t="s">
        <v>146</v>
      </c>
      <c r="AU1371" s="165" t="s">
        <v>86</v>
      </c>
      <c r="AY1371" s="18" t="s">
        <v>139</v>
      </c>
      <c r="BE1371" s="166">
        <f>IF(N1371="základná",J1371,0)</f>
        <v>0</v>
      </c>
      <c r="BF1371" s="166">
        <f>IF(N1371="znížená",J1371,0)</f>
        <v>0</v>
      </c>
      <c r="BG1371" s="166">
        <f>IF(N1371="zákl. prenesená",J1371,0)</f>
        <v>0</v>
      </c>
      <c r="BH1371" s="166">
        <f>IF(N1371="zníž. prenesená",J1371,0)</f>
        <v>0</v>
      </c>
      <c r="BI1371" s="166">
        <f>IF(N1371="nulová",J1371,0)</f>
        <v>0</v>
      </c>
      <c r="BJ1371" s="18" t="s">
        <v>86</v>
      </c>
      <c r="BK1371" s="166">
        <f>ROUND(I1371*H1371,2)</f>
        <v>0</v>
      </c>
      <c r="BL1371" s="18" t="s">
        <v>175</v>
      </c>
      <c r="BM1371" s="165" t="s">
        <v>1649</v>
      </c>
    </row>
    <row r="1372" spans="1:65" s="2" customFormat="1" ht="24.2" customHeight="1">
      <c r="A1372" s="33"/>
      <c r="B1372" s="152"/>
      <c r="C1372" s="153" t="s">
        <v>1650</v>
      </c>
      <c r="D1372" s="153" t="s">
        <v>141</v>
      </c>
      <c r="E1372" s="154" t="s">
        <v>1651</v>
      </c>
      <c r="F1372" s="155" t="s">
        <v>1652</v>
      </c>
      <c r="G1372" s="156" t="s">
        <v>881</v>
      </c>
      <c r="H1372" s="210"/>
      <c r="I1372" s="158"/>
      <c r="J1372" s="159">
        <f>ROUND(I1372*H1372,2)</f>
        <v>0</v>
      </c>
      <c r="K1372" s="160"/>
      <c r="L1372" s="34"/>
      <c r="M1372" s="161" t="s">
        <v>1</v>
      </c>
      <c r="N1372" s="162" t="s">
        <v>39</v>
      </c>
      <c r="O1372" s="62"/>
      <c r="P1372" s="163">
        <f>O1372*H1372</f>
        <v>0</v>
      </c>
      <c r="Q1372" s="163">
        <v>0</v>
      </c>
      <c r="R1372" s="163">
        <f>Q1372*H1372</f>
        <v>0</v>
      </c>
      <c r="S1372" s="163">
        <v>0</v>
      </c>
      <c r="T1372" s="164">
        <f>S1372*H1372</f>
        <v>0</v>
      </c>
      <c r="U1372" s="33"/>
      <c r="V1372" s="33"/>
      <c r="W1372" s="33"/>
      <c r="X1372" s="33"/>
      <c r="Y1372" s="33"/>
      <c r="Z1372" s="33"/>
      <c r="AA1372" s="33"/>
      <c r="AB1372" s="33"/>
      <c r="AC1372" s="33"/>
      <c r="AD1372" s="33"/>
      <c r="AE1372" s="33"/>
      <c r="AR1372" s="165" t="s">
        <v>175</v>
      </c>
      <c r="AT1372" s="165" t="s">
        <v>141</v>
      </c>
      <c r="AU1372" s="165" t="s">
        <v>86</v>
      </c>
      <c r="AY1372" s="18" t="s">
        <v>139</v>
      </c>
      <c r="BE1372" s="166">
        <f>IF(N1372="základná",J1372,0)</f>
        <v>0</v>
      </c>
      <c r="BF1372" s="166">
        <f>IF(N1372="znížená",J1372,0)</f>
        <v>0</v>
      </c>
      <c r="BG1372" s="166">
        <f>IF(N1372="zákl. prenesená",J1372,0)</f>
        <v>0</v>
      </c>
      <c r="BH1372" s="166">
        <f>IF(N1372="zníž. prenesená",J1372,0)</f>
        <v>0</v>
      </c>
      <c r="BI1372" s="166">
        <f>IF(N1372="nulová",J1372,0)</f>
        <v>0</v>
      </c>
      <c r="BJ1372" s="18" t="s">
        <v>86</v>
      </c>
      <c r="BK1372" s="166">
        <f>ROUND(I1372*H1372,2)</f>
        <v>0</v>
      </c>
      <c r="BL1372" s="18" t="s">
        <v>175</v>
      </c>
      <c r="BM1372" s="165" t="s">
        <v>1653</v>
      </c>
    </row>
    <row r="1373" spans="1:65" s="12" customFormat="1" ht="22.9" customHeight="1">
      <c r="B1373" s="139"/>
      <c r="D1373" s="140" t="s">
        <v>72</v>
      </c>
      <c r="E1373" s="150" t="s">
        <v>1654</v>
      </c>
      <c r="F1373" s="150" t="s">
        <v>1655</v>
      </c>
      <c r="I1373" s="142"/>
      <c r="J1373" s="151">
        <f>BK1373</f>
        <v>0</v>
      </c>
      <c r="L1373" s="139"/>
      <c r="M1373" s="144"/>
      <c r="N1373" s="145"/>
      <c r="O1373" s="145"/>
      <c r="P1373" s="146">
        <f>SUM(P1374:P1379)</f>
        <v>0</v>
      </c>
      <c r="Q1373" s="145"/>
      <c r="R1373" s="146">
        <f>SUM(R1374:R1379)</f>
        <v>0</v>
      </c>
      <c r="S1373" s="145"/>
      <c r="T1373" s="147">
        <f>SUM(T1374:T1379)</f>
        <v>0</v>
      </c>
      <c r="AR1373" s="140" t="s">
        <v>86</v>
      </c>
      <c r="AT1373" s="148" t="s">
        <v>72</v>
      </c>
      <c r="AU1373" s="148" t="s">
        <v>80</v>
      </c>
      <c r="AY1373" s="140" t="s">
        <v>139</v>
      </c>
      <c r="BK1373" s="149">
        <f>SUM(BK1374:BK1379)</f>
        <v>0</v>
      </c>
    </row>
    <row r="1374" spans="1:65" s="2" customFormat="1" ht="24.2" customHeight="1">
      <c r="A1374" s="33"/>
      <c r="B1374" s="152"/>
      <c r="C1374" s="153" t="s">
        <v>1100</v>
      </c>
      <c r="D1374" s="153" t="s">
        <v>141</v>
      </c>
      <c r="E1374" s="154" t="s">
        <v>1656</v>
      </c>
      <c r="F1374" s="155" t="s">
        <v>1657</v>
      </c>
      <c r="G1374" s="156" t="s">
        <v>144</v>
      </c>
      <c r="H1374" s="157">
        <v>488.28300000000002</v>
      </c>
      <c r="I1374" s="158"/>
      <c r="J1374" s="159">
        <f>ROUND(I1374*H1374,2)</f>
        <v>0</v>
      </c>
      <c r="K1374" s="160"/>
      <c r="L1374" s="34"/>
      <c r="M1374" s="161" t="s">
        <v>1</v>
      </c>
      <c r="N1374" s="162" t="s">
        <v>39</v>
      </c>
      <c r="O1374" s="62"/>
      <c r="P1374" s="163">
        <f>O1374*H1374</f>
        <v>0</v>
      </c>
      <c r="Q1374" s="163">
        <v>0</v>
      </c>
      <c r="R1374" s="163">
        <f>Q1374*H1374</f>
        <v>0</v>
      </c>
      <c r="S1374" s="163">
        <v>0</v>
      </c>
      <c r="T1374" s="164">
        <f>S1374*H1374</f>
        <v>0</v>
      </c>
      <c r="U1374" s="33"/>
      <c r="V1374" s="33"/>
      <c r="W1374" s="33"/>
      <c r="X1374" s="33"/>
      <c r="Y1374" s="33"/>
      <c r="Z1374" s="33"/>
      <c r="AA1374" s="33"/>
      <c r="AB1374" s="33"/>
      <c r="AC1374" s="33"/>
      <c r="AD1374" s="33"/>
      <c r="AE1374" s="33"/>
      <c r="AR1374" s="165" t="s">
        <v>175</v>
      </c>
      <c r="AT1374" s="165" t="s">
        <v>141</v>
      </c>
      <c r="AU1374" s="165" t="s">
        <v>86</v>
      </c>
      <c r="AY1374" s="18" t="s">
        <v>139</v>
      </c>
      <c r="BE1374" s="166">
        <f>IF(N1374="základná",J1374,0)</f>
        <v>0</v>
      </c>
      <c r="BF1374" s="166">
        <f>IF(N1374="znížená",J1374,0)</f>
        <v>0</v>
      </c>
      <c r="BG1374" s="166">
        <f>IF(N1374="zákl. prenesená",J1374,0)</f>
        <v>0</v>
      </c>
      <c r="BH1374" s="166">
        <f>IF(N1374="zníž. prenesená",J1374,0)</f>
        <v>0</v>
      </c>
      <c r="BI1374" s="166">
        <f>IF(N1374="nulová",J1374,0)</f>
        <v>0</v>
      </c>
      <c r="BJ1374" s="18" t="s">
        <v>86</v>
      </c>
      <c r="BK1374" s="166">
        <f>ROUND(I1374*H1374,2)</f>
        <v>0</v>
      </c>
      <c r="BL1374" s="18" t="s">
        <v>175</v>
      </c>
      <c r="BM1374" s="165" t="s">
        <v>1658</v>
      </c>
    </row>
    <row r="1375" spans="1:65" s="2" customFormat="1" ht="16.5" customHeight="1">
      <c r="A1375" s="33"/>
      <c r="B1375" s="152"/>
      <c r="C1375" s="167" t="s">
        <v>1659</v>
      </c>
      <c r="D1375" s="167" t="s">
        <v>146</v>
      </c>
      <c r="E1375" s="168" t="s">
        <v>1660</v>
      </c>
      <c r="F1375" s="169" t="s">
        <v>1661</v>
      </c>
      <c r="G1375" s="170" t="s">
        <v>144</v>
      </c>
      <c r="H1375" s="171">
        <v>508.01</v>
      </c>
      <c r="I1375" s="172"/>
      <c r="J1375" s="173">
        <f>ROUND(I1375*H1375,2)</f>
        <v>0</v>
      </c>
      <c r="K1375" s="174"/>
      <c r="L1375" s="175"/>
      <c r="M1375" s="176" t="s">
        <v>1</v>
      </c>
      <c r="N1375" s="177" t="s">
        <v>39</v>
      </c>
      <c r="O1375" s="62"/>
      <c r="P1375" s="163">
        <f>O1375*H1375</f>
        <v>0</v>
      </c>
      <c r="Q1375" s="163">
        <v>0</v>
      </c>
      <c r="R1375" s="163">
        <f>Q1375*H1375</f>
        <v>0</v>
      </c>
      <c r="S1375" s="163">
        <v>0</v>
      </c>
      <c r="T1375" s="164">
        <f>S1375*H1375</f>
        <v>0</v>
      </c>
      <c r="U1375" s="33"/>
      <c r="V1375" s="33"/>
      <c r="W1375" s="33"/>
      <c r="X1375" s="33"/>
      <c r="Y1375" s="33"/>
      <c r="Z1375" s="33"/>
      <c r="AA1375" s="33"/>
      <c r="AB1375" s="33"/>
      <c r="AC1375" s="33"/>
      <c r="AD1375" s="33"/>
      <c r="AE1375" s="33"/>
      <c r="AR1375" s="165" t="s">
        <v>229</v>
      </c>
      <c r="AT1375" s="165" t="s">
        <v>146</v>
      </c>
      <c r="AU1375" s="165" t="s">
        <v>86</v>
      </c>
      <c r="AY1375" s="18" t="s">
        <v>139</v>
      </c>
      <c r="BE1375" s="166">
        <f>IF(N1375="základná",J1375,0)</f>
        <v>0</v>
      </c>
      <c r="BF1375" s="166">
        <f>IF(N1375="znížená",J1375,0)</f>
        <v>0</v>
      </c>
      <c r="BG1375" s="166">
        <f>IF(N1375="zákl. prenesená",J1375,0)</f>
        <v>0</v>
      </c>
      <c r="BH1375" s="166">
        <f>IF(N1375="zníž. prenesená",J1375,0)</f>
        <v>0</v>
      </c>
      <c r="BI1375" s="166">
        <f>IF(N1375="nulová",J1375,0)</f>
        <v>0</v>
      </c>
      <c r="BJ1375" s="18" t="s">
        <v>86</v>
      </c>
      <c r="BK1375" s="166">
        <f>ROUND(I1375*H1375,2)</f>
        <v>0</v>
      </c>
      <c r="BL1375" s="18" t="s">
        <v>175</v>
      </c>
      <c r="BM1375" s="165" t="s">
        <v>1662</v>
      </c>
    </row>
    <row r="1376" spans="1:65" s="13" customFormat="1">
      <c r="B1376" s="178"/>
      <c r="D1376" s="179" t="s">
        <v>150</v>
      </c>
      <c r="E1376" s="180" t="s">
        <v>1</v>
      </c>
      <c r="F1376" s="181" t="s">
        <v>1663</v>
      </c>
      <c r="H1376" s="180" t="s">
        <v>1</v>
      </c>
      <c r="I1376" s="182"/>
      <c r="L1376" s="178"/>
      <c r="M1376" s="183"/>
      <c r="N1376" s="184"/>
      <c r="O1376" s="184"/>
      <c r="P1376" s="184"/>
      <c r="Q1376" s="184"/>
      <c r="R1376" s="184"/>
      <c r="S1376" s="184"/>
      <c r="T1376" s="185"/>
      <c r="AT1376" s="180" t="s">
        <v>150</v>
      </c>
      <c r="AU1376" s="180" t="s">
        <v>86</v>
      </c>
      <c r="AV1376" s="13" t="s">
        <v>80</v>
      </c>
      <c r="AW1376" s="13" t="s">
        <v>29</v>
      </c>
      <c r="AX1376" s="13" t="s">
        <v>73</v>
      </c>
      <c r="AY1376" s="180" t="s">
        <v>139</v>
      </c>
    </row>
    <row r="1377" spans="1:65" s="14" customFormat="1">
      <c r="B1377" s="186"/>
      <c r="D1377" s="179" t="s">
        <v>150</v>
      </c>
      <c r="E1377" s="187" t="s">
        <v>1</v>
      </c>
      <c r="F1377" s="188" t="s">
        <v>1664</v>
      </c>
      <c r="H1377" s="189">
        <v>508.01</v>
      </c>
      <c r="I1377" s="190"/>
      <c r="L1377" s="186"/>
      <c r="M1377" s="191"/>
      <c r="N1377" s="192"/>
      <c r="O1377" s="192"/>
      <c r="P1377" s="192"/>
      <c r="Q1377" s="192"/>
      <c r="R1377" s="192"/>
      <c r="S1377" s="192"/>
      <c r="T1377" s="193"/>
      <c r="AT1377" s="187" t="s">
        <v>150</v>
      </c>
      <c r="AU1377" s="187" t="s">
        <v>86</v>
      </c>
      <c r="AV1377" s="14" t="s">
        <v>86</v>
      </c>
      <c r="AW1377" s="14" t="s">
        <v>29</v>
      </c>
      <c r="AX1377" s="14" t="s">
        <v>73</v>
      </c>
      <c r="AY1377" s="187" t="s">
        <v>139</v>
      </c>
    </row>
    <row r="1378" spans="1:65" s="15" customFormat="1">
      <c r="B1378" s="194"/>
      <c r="D1378" s="179" t="s">
        <v>150</v>
      </c>
      <c r="E1378" s="195" t="s">
        <v>1</v>
      </c>
      <c r="F1378" s="196" t="s">
        <v>153</v>
      </c>
      <c r="H1378" s="197">
        <v>508.01</v>
      </c>
      <c r="I1378" s="198"/>
      <c r="L1378" s="194"/>
      <c r="M1378" s="199"/>
      <c r="N1378" s="200"/>
      <c r="O1378" s="200"/>
      <c r="P1378" s="200"/>
      <c r="Q1378" s="200"/>
      <c r="R1378" s="200"/>
      <c r="S1378" s="200"/>
      <c r="T1378" s="201"/>
      <c r="AT1378" s="195" t="s">
        <v>150</v>
      </c>
      <c r="AU1378" s="195" t="s">
        <v>86</v>
      </c>
      <c r="AV1378" s="15" t="s">
        <v>145</v>
      </c>
      <c r="AW1378" s="15" t="s">
        <v>29</v>
      </c>
      <c r="AX1378" s="15" t="s">
        <v>80</v>
      </c>
      <c r="AY1378" s="195" t="s">
        <v>139</v>
      </c>
    </row>
    <row r="1379" spans="1:65" s="2" customFormat="1" ht="24.2" customHeight="1">
      <c r="A1379" s="33"/>
      <c r="B1379" s="152"/>
      <c r="C1379" s="153" t="s">
        <v>1103</v>
      </c>
      <c r="D1379" s="153" t="s">
        <v>141</v>
      </c>
      <c r="E1379" s="154" t="s">
        <v>1665</v>
      </c>
      <c r="F1379" s="155" t="s">
        <v>1666</v>
      </c>
      <c r="G1379" s="156" t="s">
        <v>881</v>
      </c>
      <c r="H1379" s="210"/>
      <c r="I1379" s="158"/>
      <c r="J1379" s="159">
        <f>ROUND(I1379*H1379,2)</f>
        <v>0</v>
      </c>
      <c r="K1379" s="160"/>
      <c r="L1379" s="34"/>
      <c r="M1379" s="161" t="s">
        <v>1</v>
      </c>
      <c r="N1379" s="162" t="s">
        <v>39</v>
      </c>
      <c r="O1379" s="62"/>
      <c r="P1379" s="163">
        <f>O1379*H1379</f>
        <v>0</v>
      </c>
      <c r="Q1379" s="163">
        <v>0</v>
      </c>
      <c r="R1379" s="163">
        <f>Q1379*H1379</f>
        <v>0</v>
      </c>
      <c r="S1379" s="163">
        <v>0</v>
      </c>
      <c r="T1379" s="164">
        <f>S1379*H1379</f>
        <v>0</v>
      </c>
      <c r="U1379" s="33"/>
      <c r="V1379" s="33"/>
      <c r="W1379" s="33"/>
      <c r="X1379" s="33"/>
      <c r="Y1379" s="33"/>
      <c r="Z1379" s="33"/>
      <c r="AA1379" s="33"/>
      <c r="AB1379" s="33"/>
      <c r="AC1379" s="33"/>
      <c r="AD1379" s="33"/>
      <c r="AE1379" s="33"/>
      <c r="AR1379" s="165" t="s">
        <v>175</v>
      </c>
      <c r="AT1379" s="165" t="s">
        <v>141</v>
      </c>
      <c r="AU1379" s="165" t="s">
        <v>86</v>
      </c>
      <c r="AY1379" s="18" t="s">
        <v>139</v>
      </c>
      <c r="BE1379" s="166">
        <f>IF(N1379="základná",J1379,0)</f>
        <v>0</v>
      </c>
      <c r="BF1379" s="166">
        <f>IF(N1379="znížená",J1379,0)</f>
        <v>0</v>
      </c>
      <c r="BG1379" s="166">
        <f>IF(N1379="zákl. prenesená",J1379,0)</f>
        <v>0</v>
      </c>
      <c r="BH1379" s="166">
        <f>IF(N1379="zníž. prenesená",J1379,0)</f>
        <v>0</v>
      </c>
      <c r="BI1379" s="166">
        <f>IF(N1379="nulová",J1379,0)</f>
        <v>0</v>
      </c>
      <c r="BJ1379" s="18" t="s">
        <v>86</v>
      </c>
      <c r="BK1379" s="166">
        <f>ROUND(I1379*H1379,2)</f>
        <v>0</v>
      </c>
      <c r="BL1379" s="18" t="s">
        <v>175</v>
      </c>
      <c r="BM1379" s="165" t="s">
        <v>1667</v>
      </c>
    </row>
    <row r="1380" spans="1:65" s="12" customFormat="1" ht="22.9" customHeight="1">
      <c r="B1380" s="139"/>
      <c r="D1380" s="140" t="s">
        <v>72</v>
      </c>
      <c r="E1380" s="150" t="s">
        <v>1668</v>
      </c>
      <c r="F1380" s="150" t="s">
        <v>1669</v>
      </c>
      <c r="I1380" s="142"/>
      <c r="J1380" s="151">
        <f>BK1380</f>
        <v>0</v>
      </c>
      <c r="L1380" s="139"/>
      <c r="M1380" s="144"/>
      <c r="N1380" s="145"/>
      <c r="O1380" s="145"/>
      <c r="P1380" s="146">
        <f>SUM(P1381:P1387)</f>
        <v>0</v>
      </c>
      <c r="Q1380" s="145"/>
      <c r="R1380" s="146">
        <f>SUM(R1381:R1387)</f>
        <v>0</v>
      </c>
      <c r="S1380" s="145"/>
      <c r="T1380" s="147">
        <f>SUM(T1381:T1387)</f>
        <v>0</v>
      </c>
      <c r="AR1380" s="140" t="s">
        <v>86</v>
      </c>
      <c r="AT1380" s="148" t="s">
        <v>72</v>
      </c>
      <c r="AU1380" s="148" t="s">
        <v>80</v>
      </c>
      <c r="AY1380" s="140" t="s">
        <v>139</v>
      </c>
      <c r="BK1380" s="149">
        <f>SUM(BK1381:BK1387)</f>
        <v>0</v>
      </c>
    </row>
    <row r="1381" spans="1:65" s="2" customFormat="1" ht="16.5" customHeight="1">
      <c r="A1381" s="33"/>
      <c r="B1381" s="152"/>
      <c r="C1381" s="153" t="s">
        <v>1670</v>
      </c>
      <c r="D1381" s="153" t="s">
        <v>141</v>
      </c>
      <c r="E1381" s="154" t="s">
        <v>1671</v>
      </c>
      <c r="F1381" s="155" t="s">
        <v>1672</v>
      </c>
      <c r="G1381" s="156" t="s">
        <v>144</v>
      </c>
      <c r="H1381" s="157">
        <v>88.209000000000003</v>
      </c>
      <c r="I1381" s="158"/>
      <c r="J1381" s="159">
        <f>ROUND(I1381*H1381,2)</f>
        <v>0</v>
      </c>
      <c r="K1381" s="160"/>
      <c r="L1381" s="34"/>
      <c r="M1381" s="161" t="s">
        <v>1</v>
      </c>
      <c r="N1381" s="162" t="s">
        <v>39</v>
      </c>
      <c r="O1381" s="62"/>
      <c r="P1381" s="163">
        <f>O1381*H1381</f>
        <v>0</v>
      </c>
      <c r="Q1381" s="163">
        <v>0</v>
      </c>
      <c r="R1381" s="163">
        <f>Q1381*H1381</f>
        <v>0</v>
      </c>
      <c r="S1381" s="163">
        <v>0</v>
      </c>
      <c r="T1381" s="164">
        <f>S1381*H1381</f>
        <v>0</v>
      </c>
      <c r="U1381" s="33"/>
      <c r="V1381" s="33"/>
      <c r="W1381" s="33"/>
      <c r="X1381" s="33"/>
      <c r="Y1381" s="33"/>
      <c r="Z1381" s="33"/>
      <c r="AA1381" s="33"/>
      <c r="AB1381" s="33"/>
      <c r="AC1381" s="33"/>
      <c r="AD1381" s="33"/>
      <c r="AE1381" s="33"/>
      <c r="AR1381" s="165" t="s">
        <v>175</v>
      </c>
      <c r="AT1381" s="165" t="s">
        <v>141</v>
      </c>
      <c r="AU1381" s="165" t="s">
        <v>86</v>
      </c>
      <c r="AY1381" s="18" t="s">
        <v>139</v>
      </c>
      <c r="BE1381" s="166">
        <f>IF(N1381="základná",J1381,0)</f>
        <v>0</v>
      </c>
      <c r="BF1381" s="166">
        <f>IF(N1381="znížená",J1381,0)</f>
        <v>0</v>
      </c>
      <c r="BG1381" s="166">
        <f>IF(N1381="zákl. prenesená",J1381,0)</f>
        <v>0</v>
      </c>
      <c r="BH1381" s="166">
        <f>IF(N1381="zníž. prenesená",J1381,0)</f>
        <v>0</v>
      </c>
      <c r="BI1381" s="166">
        <f>IF(N1381="nulová",J1381,0)</f>
        <v>0</v>
      </c>
      <c r="BJ1381" s="18" t="s">
        <v>86</v>
      </c>
      <c r="BK1381" s="166">
        <f>ROUND(I1381*H1381,2)</f>
        <v>0</v>
      </c>
      <c r="BL1381" s="18" t="s">
        <v>175</v>
      </c>
      <c r="BM1381" s="165" t="s">
        <v>1673</v>
      </c>
    </row>
    <row r="1382" spans="1:65" s="13" customFormat="1">
      <c r="B1382" s="178"/>
      <c r="D1382" s="179" t="s">
        <v>150</v>
      </c>
      <c r="E1382" s="180" t="s">
        <v>1</v>
      </c>
      <c r="F1382" s="181" t="s">
        <v>1674</v>
      </c>
      <c r="H1382" s="180" t="s">
        <v>1</v>
      </c>
      <c r="I1382" s="182"/>
      <c r="L1382" s="178"/>
      <c r="M1382" s="183"/>
      <c r="N1382" s="184"/>
      <c r="O1382" s="184"/>
      <c r="P1382" s="184"/>
      <c r="Q1382" s="184"/>
      <c r="R1382" s="184"/>
      <c r="S1382" s="184"/>
      <c r="T1382" s="185"/>
      <c r="AT1382" s="180" t="s">
        <v>150</v>
      </c>
      <c r="AU1382" s="180" t="s">
        <v>86</v>
      </c>
      <c r="AV1382" s="13" t="s">
        <v>80</v>
      </c>
      <c r="AW1382" s="13" t="s">
        <v>29</v>
      </c>
      <c r="AX1382" s="13" t="s">
        <v>73</v>
      </c>
      <c r="AY1382" s="180" t="s">
        <v>139</v>
      </c>
    </row>
    <row r="1383" spans="1:65" s="13" customFormat="1">
      <c r="B1383" s="178"/>
      <c r="D1383" s="179" t="s">
        <v>150</v>
      </c>
      <c r="E1383" s="180" t="s">
        <v>1</v>
      </c>
      <c r="F1383" s="181" t="s">
        <v>1675</v>
      </c>
      <c r="H1383" s="180" t="s">
        <v>1</v>
      </c>
      <c r="I1383" s="182"/>
      <c r="L1383" s="178"/>
      <c r="M1383" s="183"/>
      <c r="N1383" s="184"/>
      <c r="O1383" s="184"/>
      <c r="P1383" s="184"/>
      <c r="Q1383" s="184"/>
      <c r="R1383" s="184"/>
      <c r="S1383" s="184"/>
      <c r="T1383" s="185"/>
      <c r="AT1383" s="180" t="s">
        <v>150</v>
      </c>
      <c r="AU1383" s="180" t="s">
        <v>86</v>
      </c>
      <c r="AV1383" s="13" t="s">
        <v>80</v>
      </c>
      <c r="AW1383" s="13" t="s">
        <v>29</v>
      </c>
      <c r="AX1383" s="13" t="s">
        <v>73</v>
      </c>
      <c r="AY1383" s="180" t="s">
        <v>139</v>
      </c>
    </row>
    <row r="1384" spans="1:65" s="14" customFormat="1">
      <c r="B1384" s="186"/>
      <c r="D1384" s="179" t="s">
        <v>150</v>
      </c>
      <c r="E1384" s="187" t="s">
        <v>1</v>
      </c>
      <c r="F1384" s="188" t="s">
        <v>1676</v>
      </c>
      <c r="H1384" s="189">
        <v>93.628</v>
      </c>
      <c r="I1384" s="190"/>
      <c r="L1384" s="186"/>
      <c r="M1384" s="191"/>
      <c r="N1384" s="192"/>
      <c r="O1384" s="192"/>
      <c r="P1384" s="192"/>
      <c r="Q1384" s="192"/>
      <c r="R1384" s="192"/>
      <c r="S1384" s="192"/>
      <c r="T1384" s="193"/>
      <c r="AT1384" s="187" t="s">
        <v>150</v>
      </c>
      <c r="AU1384" s="187" t="s">
        <v>86</v>
      </c>
      <c r="AV1384" s="14" t="s">
        <v>86</v>
      </c>
      <c r="AW1384" s="14" t="s">
        <v>29</v>
      </c>
      <c r="AX1384" s="14" t="s">
        <v>73</v>
      </c>
      <c r="AY1384" s="187" t="s">
        <v>139</v>
      </c>
    </row>
    <row r="1385" spans="1:65" s="14" customFormat="1">
      <c r="B1385" s="186"/>
      <c r="D1385" s="179" t="s">
        <v>150</v>
      </c>
      <c r="E1385" s="187" t="s">
        <v>1</v>
      </c>
      <c r="F1385" s="188" t="s">
        <v>1677</v>
      </c>
      <c r="H1385" s="189">
        <v>-8.2129999999999992</v>
      </c>
      <c r="I1385" s="190"/>
      <c r="L1385" s="186"/>
      <c r="M1385" s="191"/>
      <c r="N1385" s="192"/>
      <c r="O1385" s="192"/>
      <c r="P1385" s="192"/>
      <c r="Q1385" s="192"/>
      <c r="R1385" s="192"/>
      <c r="S1385" s="192"/>
      <c r="T1385" s="193"/>
      <c r="AT1385" s="187" t="s">
        <v>150</v>
      </c>
      <c r="AU1385" s="187" t="s">
        <v>86</v>
      </c>
      <c r="AV1385" s="14" t="s">
        <v>86</v>
      </c>
      <c r="AW1385" s="14" t="s">
        <v>29</v>
      </c>
      <c r="AX1385" s="14" t="s">
        <v>73</v>
      </c>
      <c r="AY1385" s="187" t="s">
        <v>139</v>
      </c>
    </row>
    <row r="1386" spans="1:65" s="14" customFormat="1">
      <c r="B1386" s="186"/>
      <c r="D1386" s="179" t="s">
        <v>150</v>
      </c>
      <c r="E1386" s="187" t="s">
        <v>1</v>
      </c>
      <c r="F1386" s="188" t="s">
        <v>1678</v>
      </c>
      <c r="H1386" s="189">
        <v>2.794</v>
      </c>
      <c r="I1386" s="190"/>
      <c r="L1386" s="186"/>
      <c r="M1386" s="191"/>
      <c r="N1386" s="192"/>
      <c r="O1386" s="192"/>
      <c r="P1386" s="192"/>
      <c r="Q1386" s="192"/>
      <c r="R1386" s="192"/>
      <c r="S1386" s="192"/>
      <c r="T1386" s="193"/>
      <c r="AT1386" s="187" t="s">
        <v>150</v>
      </c>
      <c r="AU1386" s="187" t="s">
        <v>86</v>
      </c>
      <c r="AV1386" s="14" t="s">
        <v>86</v>
      </c>
      <c r="AW1386" s="14" t="s">
        <v>29</v>
      </c>
      <c r="AX1386" s="14" t="s">
        <v>73</v>
      </c>
      <c r="AY1386" s="187" t="s">
        <v>139</v>
      </c>
    </row>
    <row r="1387" spans="1:65" s="15" customFormat="1">
      <c r="B1387" s="194"/>
      <c r="D1387" s="179" t="s">
        <v>150</v>
      </c>
      <c r="E1387" s="195" t="s">
        <v>1</v>
      </c>
      <c r="F1387" s="196" t="s">
        <v>153</v>
      </c>
      <c r="H1387" s="197">
        <v>88.209000000000003</v>
      </c>
      <c r="I1387" s="198"/>
      <c r="L1387" s="194"/>
      <c r="M1387" s="199"/>
      <c r="N1387" s="200"/>
      <c r="O1387" s="200"/>
      <c r="P1387" s="200"/>
      <c r="Q1387" s="200"/>
      <c r="R1387" s="200"/>
      <c r="S1387" s="200"/>
      <c r="T1387" s="201"/>
      <c r="AT1387" s="195" t="s">
        <v>150</v>
      </c>
      <c r="AU1387" s="195" t="s">
        <v>86</v>
      </c>
      <c r="AV1387" s="15" t="s">
        <v>145</v>
      </c>
      <c r="AW1387" s="15" t="s">
        <v>29</v>
      </c>
      <c r="AX1387" s="15" t="s">
        <v>80</v>
      </c>
      <c r="AY1387" s="195" t="s">
        <v>139</v>
      </c>
    </row>
    <row r="1388" spans="1:65" s="12" customFormat="1" ht="22.9" customHeight="1">
      <c r="B1388" s="139"/>
      <c r="D1388" s="140" t="s">
        <v>72</v>
      </c>
      <c r="E1388" s="150" t="s">
        <v>1679</v>
      </c>
      <c r="F1388" s="150" t="s">
        <v>1680</v>
      </c>
      <c r="I1388" s="142"/>
      <c r="J1388" s="151">
        <f>BK1388</f>
        <v>0</v>
      </c>
      <c r="L1388" s="139"/>
      <c r="M1388" s="144"/>
      <c r="N1388" s="145"/>
      <c r="O1388" s="145"/>
      <c r="P1388" s="146">
        <f>SUM(P1389:P1606)</f>
        <v>0</v>
      </c>
      <c r="Q1388" s="145"/>
      <c r="R1388" s="146">
        <f>SUM(R1389:R1606)</f>
        <v>0</v>
      </c>
      <c r="S1388" s="145"/>
      <c r="T1388" s="147">
        <f>SUM(T1389:T1606)</f>
        <v>0</v>
      </c>
      <c r="AR1388" s="140" t="s">
        <v>86</v>
      </c>
      <c r="AT1388" s="148" t="s">
        <v>72</v>
      </c>
      <c r="AU1388" s="148" t="s">
        <v>80</v>
      </c>
      <c r="AY1388" s="140" t="s">
        <v>139</v>
      </c>
      <c r="BK1388" s="149">
        <f>SUM(BK1389:BK1606)</f>
        <v>0</v>
      </c>
    </row>
    <row r="1389" spans="1:65" s="2" customFormat="1" ht="37.9" customHeight="1">
      <c r="A1389" s="33"/>
      <c r="B1389" s="152"/>
      <c r="C1389" s="153" t="s">
        <v>1123</v>
      </c>
      <c r="D1389" s="153" t="s">
        <v>141</v>
      </c>
      <c r="E1389" s="154" t="s">
        <v>1681</v>
      </c>
      <c r="F1389" s="155" t="s">
        <v>1682</v>
      </c>
      <c r="G1389" s="156" t="s">
        <v>144</v>
      </c>
      <c r="H1389" s="157">
        <v>338.24400000000003</v>
      </c>
      <c r="I1389" s="158"/>
      <c r="J1389" s="159">
        <f>ROUND(I1389*H1389,2)</f>
        <v>0</v>
      </c>
      <c r="K1389" s="160"/>
      <c r="L1389" s="34"/>
      <c r="M1389" s="161" t="s">
        <v>1</v>
      </c>
      <c r="N1389" s="162" t="s">
        <v>39</v>
      </c>
      <c r="O1389" s="62"/>
      <c r="P1389" s="163">
        <f>O1389*H1389</f>
        <v>0</v>
      </c>
      <c r="Q1389" s="163">
        <v>0</v>
      </c>
      <c r="R1389" s="163">
        <f>Q1389*H1389</f>
        <v>0</v>
      </c>
      <c r="S1389" s="163">
        <v>0</v>
      </c>
      <c r="T1389" s="164">
        <f>S1389*H1389</f>
        <v>0</v>
      </c>
      <c r="U1389" s="33"/>
      <c r="V1389" s="33"/>
      <c r="W1389" s="33"/>
      <c r="X1389" s="33"/>
      <c r="Y1389" s="33"/>
      <c r="Z1389" s="33"/>
      <c r="AA1389" s="33"/>
      <c r="AB1389" s="33"/>
      <c r="AC1389" s="33"/>
      <c r="AD1389" s="33"/>
      <c r="AE1389" s="33"/>
      <c r="AR1389" s="165" t="s">
        <v>175</v>
      </c>
      <c r="AT1389" s="165" t="s">
        <v>141</v>
      </c>
      <c r="AU1389" s="165" t="s">
        <v>86</v>
      </c>
      <c r="AY1389" s="18" t="s">
        <v>139</v>
      </c>
      <c r="BE1389" s="166">
        <f>IF(N1389="základná",J1389,0)</f>
        <v>0</v>
      </c>
      <c r="BF1389" s="166">
        <f>IF(N1389="znížená",J1389,0)</f>
        <v>0</v>
      </c>
      <c r="BG1389" s="166">
        <f>IF(N1389="zákl. prenesená",J1389,0)</f>
        <v>0</v>
      </c>
      <c r="BH1389" s="166">
        <f>IF(N1389="zníž. prenesená",J1389,0)</f>
        <v>0</v>
      </c>
      <c r="BI1389" s="166">
        <f>IF(N1389="nulová",J1389,0)</f>
        <v>0</v>
      </c>
      <c r="BJ1389" s="18" t="s">
        <v>86</v>
      </c>
      <c r="BK1389" s="166">
        <f>ROUND(I1389*H1389,2)</f>
        <v>0</v>
      </c>
      <c r="BL1389" s="18" t="s">
        <v>175</v>
      </c>
      <c r="BM1389" s="165" t="s">
        <v>1683</v>
      </c>
    </row>
    <row r="1390" spans="1:65" s="13" customFormat="1">
      <c r="B1390" s="178"/>
      <c r="D1390" s="179" t="s">
        <v>150</v>
      </c>
      <c r="E1390" s="180" t="s">
        <v>1</v>
      </c>
      <c r="F1390" s="181" t="s">
        <v>1684</v>
      </c>
      <c r="H1390" s="180" t="s">
        <v>1</v>
      </c>
      <c r="I1390" s="182"/>
      <c r="L1390" s="178"/>
      <c r="M1390" s="183"/>
      <c r="N1390" s="184"/>
      <c r="O1390" s="184"/>
      <c r="P1390" s="184"/>
      <c r="Q1390" s="184"/>
      <c r="R1390" s="184"/>
      <c r="S1390" s="184"/>
      <c r="T1390" s="185"/>
      <c r="AT1390" s="180" t="s">
        <v>150</v>
      </c>
      <c r="AU1390" s="180" t="s">
        <v>86</v>
      </c>
      <c r="AV1390" s="13" t="s">
        <v>80</v>
      </c>
      <c r="AW1390" s="13" t="s">
        <v>29</v>
      </c>
      <c r="AX1390" s="13" t="s">
        <v>73</v>
      </c>
      <c r="AY1390" s="180" t="s">
        <v>139</v>
      </c>
    </row>
    <row r="1391" spans="1:65" s="13" customFormat="1">
      <c r="B1391" s="178"/>
      <c r="D1391" s="179" t="s">
        <v>150</v>
      </c>
      <c r="E1391" s="180" t="s">
        <v>1</v>
      </c>
      <c r="F1391" s="181" t="s">
        <v>522</v>
      </c>
      <c r="H1391" s="180" t="s">
        <v>1</v>
      </c>
      <c r="I1391" s="182"/>
      <c r="L1391" s="178"/>
      <c r="M1391" s="183"/>
      <c r="N1391" s="184"/>
      <c r="O1391" s="184"/>
      <c r="P1391" s="184"/>
      <c r="Q1391" s="184"/>
      <c r="R1391" s="184"/>
      <c r="S1391" s="184"/>
      <c r="T1391" s="185"/>
      <c r="AT1391" s="180" t="s">
        <v>150</v>
      </c>
      <c r="AU1391" s="180" t="s">
        <v>86</v>
      </c>
      <c r="AV1391" s="13" t="s">
        <v>80</v>
      </c>
      <c r="AW1391" s="13" t="s">
        <v>29</v>
      </c>
      <c r="AX1391" s="13" t="s">
        <v>73</v>
      </c>
      <c r="AY1391" s="180" t="s">
        <v>139</v>
      </c>
    </row>
    <row r="1392" spans="1:65" s="13" customFormat="1">
      <c r="B1392" s="178"/>
      <c r="D1392" s="179" t="s">
        <v>150</v>
      </c>
      <c r="E1392" s="180" t="s">
        <v>1</v>
      </c>
      <c r="F1392" s="181" t="s">
        <v>1685</v>
      </c>
      <c r="H1392" s="180" t="s">
        <v>1</v>
      </c>
      <c r="I1392" s="182"/>
      <c r="L1392" s="178"/>
      <c r="M1392" s="183"/>
      <c r="N1392" s="184"/>
      <c r="O1392" s="184"/>
      <c r="P1392" s="184"/>
      <c r="Q1392" s="184"/>
      <c r="R1392" s="184"/>
      <c r="S1392" s="184"/>
      <c r="T1392" s="185"/>
      <c r="AT1392" s="180" t="s">
        <v>150</v>
      </c>
      <c r="AU1392" s="180" t="s">
        <v>86</v>
      </c>
      <c r="AV1392" s="13" t="s">
        <v>80</v>
      </c>
      <c r="AW1392" s="13" t="s">
        <v>29</v>
      </c>
      <c r="AX1392" s="13" t="s">
        <v>73</v>
      </c>
      <c r="AY1392" s="180" t="s">
        <v>139</v>
      </c>
    </row>
    <row r="1393" spans="2:51" s="14" customFormat="1">
      <c r="B1393" s="186"/>
      <c r="D1393" s="179" t="s">
        <v>150</v>
      </c>
      <c r="E1393" s="187" t="s">
        <v>1</v>
      </c>
      <c r="F1393" s="188" t="s">
        <v>1686</v>
      </c>
      <c r="H1393" s="189">
        <v>16.655999999999999</v>
      </c>
      <c r="I1393" s="190"/>
      <c r="L1393" s="186"/>
      <c r="M1393" s="191"/>
      <c r="N1393" s="192"/>
      <c r="O1393" s="192"/>
      <c r="P1393" s="192"/>
      <c r="Q1393" s="192"/>
      <c r="R1393" s="192"/>
      <c r="S1393" s="192"/>
      <c r="T1393" s="193"/>
      <c r="AT1393" s="187" t="s">
        <v>150</v>
      </c>
      <c r="AU1393" s="187" t="s">
        <v>86</v>
      </c>
      <c r="AV1393" s="14" t="s">
        <v>86</v>
      </c>
      <c r="AW1393" s="14" t="s">
        <v>29</v>
      </c>
      <c r="AX1393" s="14" t="s">
        <v>73</v>
      </c>
      <c r="AY1393" s="187" t="s">
        <v>139</v>
      </c>
    </row>
    <row r="1394" spans="2:51" s="14" customFormat="1">
      <c r="B1394" s="186"/>
      <c r="D1394" s="179" t="s">
        <v>150</v>
      </c>
      <c r="E1394" s="187" t="s">
        <v>1</v>
      </c>
      <c r="F1394" s="188" t="s">
        <v>289</v>
      </c>
      <c r="H1394" s="189">
        <v>-1.98</v>
      </c>
      <c r="I1394" s="190"/>
      <c r="L1394" s="186"/>
      <c r="M1394" s="191"/>
      <c r="N1394" s="192"/>
      <c r="O1394" s="192"/>
      <c r="P1394" s="192"/>
      <c r="Q1394" s="192"/>
      <c r="R1394" s="192"/>
      <c r="S1394" s="192"/>
      <c r="T1394" s="193"/>
      <c r="AT1394" s="187" t="s">
        <v>150</v>
      </c>
      <c r="AU1394" s="187" t="s">
        <v>86</v>
      </c>
      <c r="AV1394" s="14" t="s">
        <v>86</v>
      </c>
      <c r="AW1394" s="14" t="s">
        <v>29</v>
      </c>
      <c r="AX1394" s="14" t="s">
        <v>73</v>
      </c>
      <c r="AY1394" s="187" t="s">
        <v>139</v>
      </c>
    </row>
    <row r="1395" spans="2:51" s="14" customFormat="1">
      <c r="B1395" s="186"/>
      <c r="D1395" s="179" t="s">
        <v>150</v>
      </c>
      <c r="E1395" s="187" t="s">
        <v>1</v>
      </c>
      <c r="F1395" s="188" t="s">
        <v>1687</v>
      </c>
      <c r="H1395" s="189">
        <v>13.914999999999999</v>
      </c>
      <c r="I1395" s="190"/>
      <c r="L1395" s="186"/>
      <c r="M1395" s="191"/>
      <c r="N1395" s="192"/>
      <c r="O1395" s="192"/>
      <c r="P1395" s="192"/>
      <c r="Q1395" s="192"/>
      <c r="R1395" s="192"/>
      <c r="S1395" s="192"/>
      <c r="T1395" s="193"/>
      <c r="AT1395" s="187" t="s">
        <v>150</v>
      </c>
      <c r="AU1395" s="187" t="s">
        <v>86</v>
      </c>
      <c r="AV1395" s="14" t="s">
        <v>86</v>
      </c>
      <c r="AW1395" s="14" t="s">
        <v>29</v>
      </c>
      <c r="AX1395" s="14" t="s">
        <v>73</v>
      </c>
      <c r="AY1395" s="187" t="s">
        <v>139</v>
      </c>
    </row>
    <row r="1396" spans="2:51" s="14" customFormat="1">
      <c r="B1396" s="186"/>
      <c r="D1396" s="179" t="s">
        <v>150</v>
      </c>
      <c r="E1396" s="187" t="s">
        <v>1</v>
      </c>
      <c r="F1396" s="188" t="s">
        <v>289</v>
      </c>
      <c r="H1396" s="189">
        <v>-1.98</v>
      </c>
      <c r="I1396" s="190"/>
      <c r="L1396" s="186"/>
      <c r="M1396" s="191"/>
      <c r="N1396" s="192"/>
      <c r="O1396" s="192"/>
      <c r="P1396" s="192"/>
      <c r="Q1396" s="192"/>
      <c r="R1396" s="192"/>
      <c r="S1396" s="192"/>
      <c r="T1396" s="193"/>
      <c r="AT1396" s="187" t="s">
        <v>150</v>
      </c>
      <c r="AU1396" s="187" t="s">
        <v>86</v>
      </c>
      <c r="AV1396" s="14" t="s">
        <v>86</v>
      </c>
      <c r="AW1396" s="14" t="s">
        <v>29</v>
      </c>
      <c r="AX1396" s="14" t="s">
        <v>73</v>
      </c>
      <c r="AY1396" s="187" t="s">
        <v>139</v>
      </c>
    </row>
    <row r="1397" spans="2:51" s="14" customFormat="1">
      <c r="B1397" s="186"/>
      <c r="D1397" s="179" t="s">
        <v>150</v>
      </c>
      <c r="E1397" s="187" t="s">
        <v>1</v>
      </c>
      <c r="F1397" s="188" t="s">
        <v>1688</v>
      </c>
      <c r="H1397" s="189">
        <v>14.55</v>
      </c>
      <c r="I1397" s="190"/>
      <c r="L1397" s="186"/>
      <c r="M1397" s="191"/>
      <c r="N1397" s="192"/>
      <c r="O1397" s="192"/>
      <c r="P1397" s="192"/>
      <c r="Q1397" s="192"/>
      <c r="R1397" s="192"/>
      <c r="S1397" s="192"/>
      <c r="T1397" s="193"/>
      <c r="AT1397" s="187" t="s">
        <v>150</v>
      </c>
      <c r="AU1397" s="187" t="s">
        <v>86</v>
      </c>
      <c r="AV1397" s="14" t="s">
        <v>86</v>
      </c>
      <c r="AW1397" s="14" t="s">
        <v>29</v>
      </c>
      <c r="AX1397" s="14" t="s">
        <v>73</v>
      </c>
      <c r="AY1397" s="187" t="s">
        <v>139</v>
      </c>
    </row>
    <row r="1398" spans="2:51" s="14" customFormat="1">
      <c r="B1398" s="186"/>
      <c r="D1398" s="179" t="s">
        <v>150</v>
      </c>
      <c r="E1398" s="187" t="s">
        <v>1</v>
      </c>
      <c r="F1398" s="188" t="s">
        <v>1689</v>
      </c>
      <c r="H1398" s="189">
        <v>-3.5339999999999998</v>
      </c>
      <c r="I1398" s="190"/>
      <c r="L1398" s="186"/>
      <c r="M1398" s="191"/>
      <c r="N1398" s="192"/>
      <c r="O1398" s="192"/>
      <c r="P1398" s="192"/>
      <c r="Q1398" s="192"/>
      <c r="R1398" s="192"/>
      <c r="S1398" s="192"/>
      <c r="T1398" s="193"/>
      <c r="AT1398" s="187" t="s">
        <v>150</v>
      </c>
      <c r="AU1398" s="187" t="s">
        <v>86</v>
      </c>
      <c r="AV1398" s="14" t="s">
        <v>86</v>
      </c>
      <c r="AW1398" s="14" t="s">
        <v>29</v>
      </c>
      <c r="AX1398" s="14" t="s">
        <v>73</v>
      </c>
      <c r="AY1398" s="187" t="s">
        <v>139</v>
      </c>
    </row>
    <row r="1399" spans="2:51" s="14" customFormat="1">
      <c r="B1399" s="186"/>
      <c r="D1399" s="179" t="s">
        <v>150</v>
      </c>
      <c r="E1399" s="187" t="s">
        <v>1</v>
      </c>
      <c r="F1399" s="188" t="s">
        <v>289</v>
      </c>
      <c r="H1399" s="189">
        <v>-1.98</v>
      </c>
      <c r="I1399" s="190"/>
      <c r="L1399" s="186"/>
      <c r="M1399" s="191"/>
      <c r="N1399" s="192"/>
      <c r="O1399" s="192"/>
      <c r="P1399" s="192"/>
      <c r="Q1399" s="192"/>
      <c r="R1399" s="192"/>
      <c r="S1399" s="192"/>
      <c r="T1399" s="193"/>
      <c r="AT1399" s="187" t="s">
        <v>150</v>
      </c>
      <c r="AU1399" s="187" t="s">
        <v>86</v>
      </c>
      <c r="AV1399" s="14" t="s">
        <v>86</v>
      </c>
      <c r="AW1399" s="14" t="s">
        <v>29</v>
      </c>
      <c r="AX1399" s="14" t="s">
        <v>73</v>
      </c>
      <c r="AY1399" s="187" t="s">
        <v>139</v>
      </c>
    </row>
    <row r="1400" spans="2:51" s="13" customFormat="1" ht="22.5">
      <c r="B1400" s="178"/>
      <c r="D1400" s="179" t="s">
        <v>150</v>
      </c>
      <c r="E1400" s="180" t="s">
        <v>1</v>
      </c>
      <c r="F1400" s="181" t="s">
        <v>1690</v>
      </c>
      <c r="H1400" s="180" t="s">
        <v>1</v>
      </c>
      <c r="I1400" s="182"/>
      <c r="L1400" s="178"/>
      <c r="M1400" s="183"/>
      <c r="N1400" s="184"/>
      <c r="O1400" s="184"/>
      <c r="P1400" s="184"/>
      <c r="Q1400" s="184"/>
      <c r="R1400" s="184"/>
      <c r="S1400" s="184"/>
      <c r="T1400" s="185"/>
      <c r="AT1400" s="180" t="s">
        <v>150</v>
      </c>
      <c r="AU1400" s="180" t="s">
        <v>86</v>
      </c>
      <c r="AV1400" s="13" t="s">
        <v>80</v>
      </c>
      <c r="AW1400" s="13" t="s">
        <v>29</v>
      </c>
      <c r="AX1400" s="13" t="s">
        <v>73</v>
      </c>
      <c r="AY1400" s="180" t="s">
        <v>139</v>
      </c>
    </row>
    <row r="1401" spans="2:51" s="14" customFormat="1">
      <c r="B1401" s="186"/>
      <c r="D1401" s="179" t="s">
        <v>150</v>
      </c>
      <c r="E1401" s="187" t="s">
        <v>1</v>
      </c>
      <c r="F1401" s="188" t="s">
        <v>1691</v>
      </c>
      <c r="H1401" s="189">
        <v>35.165999999999997</v>
      </c>
      <c r="I1401" s="190"/>
      <c r="L1401" s="186"/>
      <c r="M1401" s="191"/>
      <c r="N1401" s="192"/>
      <c r="O1401" s="192"/>
      <c r="P1401" s="192"/>
      <c r="Q1401" s="192"/>
      <c r="R1401" s="192"/>
      <c r="S1401" s="192"/>
      <c r="T1401" s="193"/>
      <c r="AT1401" s="187" t="s">
        <v>150</v>
      </c>
      <c r="AU1401" s="187" t="s">
        <v>86</v>
      </c>
      <c r="AV1401" s="14" t="s">
        <v>86</v>
      </c>
      <c r="AW1401" s="14" t="s">
        <v>29</v>
      </c>
      <c r="AX1401" s="14" t="s">
        <v>73</v>
      </c>
      <c r="AY1401" s="187" t="s">
        <v>139</v>
      </c>
    </row>
    <row r="1402" spans="2:51" s="14" customFormat="1">
      <c r="B1402" s="186"/>
      <c r="D1402" s="179" t="s">
        <v>150</v>
      </c>
      <c r="E1402" s="187" t="s">
        <v>1</v>
      </c>
      <c r="F1402" s="188" t="s">
        <v>289</v>
      </c>
      <c r="H1402" s="189">
        <v>-1.98</v>
      </c>
      <c r="I1402" s="190"/>
      <c r="L1402" s="186"/>
      <c r="M1402" s="191"/>
      <c r="N1402" s="192"/>
      <c r="O1402" s="192"/>
      <c r="P1402" s="192"/>
      <c r="Q1402" s="192"/>
      <c r="R1402" s="192"/>
      <c r="S1402" s="192"/>
      <c r="T1402" s="193"/>
      <c r="AT1402" s="187" t="s">
        <v>150</v>
      </c>
      <c r="AU1402" s="187" t="s">
        <v>86</v>
      </c>
      <c r="AV1402" s="14" t="s">
        <v>86</v>
      </c>
      <c r="AW1402" s="14" t="s">
        <v>29</v>
      </c>
      <c r="AX1402" s="14" t="s">
        <v>73</v>
      </c>
      <c r="AY1402" s="187" t="s">
        <v>139</v>
      </c>
    </row>
    <row r="1403" spans="2:51" s="13" customFormat="1" ht="22.5">
      <c r="B1403" s="178"/>
      <c r="D1403" s="179" t="s">
        <v>150</v>
      </c>
      <c r="E1403" s="180" t="s">
        <v>1</v>
      </c>
      <c r="F1403" s="181" t="s">
        <v>1692</v>
      </c>
      <c r="H1403" s="180" t="s">
        <v>1</v>
      </c>
      <c r="I1403" s="182"/>
      <c r="L1403" s="178"/>
      <c r="M1403" s="183"/>
      <c r="N1403" s="184"/>
      <c r="O1403" s="184"/>
      <c r="P1403" s="184"/>
      <c r="Q1403" s="184"/>
      <c r="R1403" s="184"/>
      <c r="S1403" s="184"/>
      <c r="T1403" s="185"/>
      <c r="AT1403" s="180" t="s">
        <v>150</v>
      </c>
      <c r="AU1403" s="180" t="s">
        <v>86</v>
      </c>
      <c r="AV1403" s="13" t="s">
        <v>80</v>
      </c>
      <c r="AW1403" s="13" t="s">
        <v>29</v>
      </c>
      <c r="AX1403" s="13" t="s">
        <v>73</v>
      </c>
      <c r="AY1403" s="180" t="s">
        <v>139</v>
      </c>
    </row>
    <row r="1404" spans="2:51" s="14" customFormat="1">
      <c r="B1404" s="186"/>
      <c r="D1404" s="179" t="s">
        <v>150</v>
      </c>
      <c r="E1404" s="187" t="s">
        <v>1</v>
      </c>
      <c r="F1404" s="188" t="s">
        <v>1693</v>
      </c>
      <c r="H1404" s="189">
        <v>47.009</v>
      </c>
      <c r="I1404" s="190"/>
      <c r="L1404" s="186"/>
      <c r="M1404" s="191"/>
      <c r="N1404" s="192"/>
      <c r="O1404" s="192"/>
      <c r="P1404" s="192"/>
      <c r="Q1404" s="192"/>
      <c r="R1404" s="192"/>
      <c r="S1404" s="192"/>
      <c r="T1404" s="193"/>
      <c r="AT1404" s="187" t="s">
        <v>150</v>
      </c>
      <c r="AU1404" s="187" t="s">
        <v>86</v>
      </c>
      <c r="AV1404" s="14" t="s">
        <v>86</v>
      </c>
      <c r="AW1404" s="14" t="s">
        <v>29</v>
      </c>
      <c r="AX1404" s="14" t="s">
        <v>73</v>
      </c>
      <c r="AY1404" s="187" t="s">
        <v>139</v>
      </c>
    </row>
    <row r="1405" spans="2:51" s="14" customFormat="1">
      <c r="B1405" s="186"/>
      <c r="D1405" s="179" t="s">
        <v>150</v>
      </c>
      <c r="E1405" s="187" t="s">
        <v>1</v>
      </c>
      <c r="F1405" s="188" t="s">
        <v>289</v>
      </c>
      <c r="H1405" s="189">
        <v>-1.98</v>
      </c>
      <c r="I1405" s="190"/>
      <c r="L1405" s="186"/>
      <c r="M1405" s="191"/>
      <c r="N1405" s="192"/>
      <c r="O1405" s="192"/>
      <c r="P1405" s="192"/>
      <c r="Q1405" s="192"/>
      <c r="R1405" s="192"/>
      <c r="S1405" s="192"/>
      <c r="T1405" s="193"/>
      <c r="AT1405" s="187" t="s">
        <v>150</v>
      </c>
      <c r="AU1405" s="187" t="s">
        <v>86</v>
      </c>
      <c r="AV1405" s="14" t="s">
        <v>86</v>
      </c>
      <c r="AW1405" s="14" t="s">
        <v>29</v>
      </c>
      <c r="AX1405" s="14" t="s">
        <v>73</v>
      </c>
      <c r="AY1405" s="187" t="s">
        <v>139</v>
      </c>
    </row>
    <row r="1406" spans="2:51" s="16" customFormat="1">
      <c r="B1406" s="202"/>
      <c r="D1406" s="179" t="s">
        <v>150</v>
      </c>
      <c r="E1406" s="203" t="s">
        <v>1</v>
      </c>
      <c r="F1406" s="204" t="s">
        <v>1694</v>
      </c>
      <c r="H1406" s="205">
        <v>113.86199999999999</v>
      </c>
      <c r="I1406" s="206"/>
      <c r="L1406" s="202"/>
      <c r="M1406" s="207"/>
      <c r="N1406" s="208"/>
      <c r="O1406" s="208"/>
      <c r="P1406" s="208"/>
      <c r="Q1406" s="208"/>
      <c r="R1406" s="208"/>
      <c r="S1406" s="208"/>
      <c r="T1406" s="209"/>
      <c r="AT1406" s="203" t="s">
        <v>150</v>
      </c>
      <c r="AU1406" s="203" t="s">
        <v>86</v>
      </c>
      <c r="AV1406" s="16" t="s">
        <v>156</v>
      </c>
      <c r="AW1406" s="16" t="s">
        <v>29</v>
      </c>
      <c r="AX1406" s="16" t="s">
        <v>73</v>
      </c>
      <c r="AY1406" s="203" t="s">
        <v>139</v>
      </c>
    </row>
    <row r="1407" spans="2:51" s="13" customFormat="1">
      <c r="B1407" s="178"/>
      <c r="D1407" s="179" t="s">
        <v>150</v>
      </c>
      <c r="E1407" s="180" t="s">
        <v>1</v>
      </c>
      <c r="F1407" s="181" t="s">
        <v>1695</v>
      </c>
      <c r="H1407" s="180" t="s">
        <v>1</v>
      </c>
      <c r="I1407" s="182"/>
      <c r="L1407" s="178"/>
      <c r="M1407" s="183"/>
      <c r="N1407" s="184"/>
      <c r="O1407" s="184"/>
      <c r="P1407" s="184"/>
      <c r="Q1407" s="184"/>
      <c r="R1407" s="184"/>
      <c r="S1407" s="184"/>
      <c r="T1407" s="185"/>
      <c r="AT1407" s="180" t="s">
        <v>150</v>
      </c>
      <c r="AU1407" s="180" t="s">
        <v>86</v>
      </c>
      <c r="AV1407" s="13" t="s">
        <v>80</v>
      </c>
      <c r="AW1407" s="13" t="s">
        <v>29</v>
      </c>
      <c r="AX1407" s="13" t="s">
        <v>73</v>
      </c>
      <c r="AY1407" s="180" t="s">
        <v>139</v>
      </c>
    </row>
    <row r="1408" spans="2:51" s="13" customFormat="1">
      <c r="B1408" s="178"/>
      <c r="D1408" s="179" t="s">
        <v>150</v>
      </c>
      <c r="E1408" s="180" t="s">
        <v>1</v>
      </c>
      <c r="F1408" s="181" t="s">
        <v>251</v>
      </c>
      <c r="H1408" s="180" t="s">
        <v>1</v>
      </c>
      <c r="I1408" s="182"/>
      <c r="L1408" s="178"/>
      <c r="M1408" s="183"/>
      <c r="N1408" s="184"/>
      <c r="O1408" s="184"/>
      <c r="P1408" s="184"/>
      <c r="Q1408" s="184"/>
      <c r="R1408" s="184"/>
      <c r="S1408" s="184"/>
      <c r="T1408" s="185"/>
      <c r="AT1408" s="180" t="s">
        <v>150</v>
      </c>
      <c r="AU1408" s="180" t="s">
        <v>86</v>
      </c>
      <c r="AV1408" s="13" t="s">
        <v>80</v>
      </c>
      <c r="AW1408" s="13" t="s">
        <v>29</v>
      </c>
      <c r="AX1408" s="13" t="s">
        <v>73</v>
      </c>
      <c r="AY1408" s="180" t="s">
        <v>139</v>
      </c>
    </row>
    <row r="1409" spans="2:51" s="13" customFormat="1" ht="22.5">
      <c r="B1409" s="178"/>
      <c r="D1409" s="179" t="s">
        <v>150</v>
      </c>
      <c r="E1409" s="180" t="s">
        <v>1</v>
      </c>
      <c r="F1409" s="181" t="s">
        <v>308</v>
      </c>
      <c r="H1409" s="180" t="s">
        <v>1</v>
      </c>
      <c r="I1409" s="182"/>
      <c r="L1409" s="178"/>
      <c r="M1409" s="183"/>
      <c r="N1409" s="184"/>
      <c r="O1409" s="184"/>
      <c r="P1409" s="184"/>
      <c r="Q1409" s="184"/>
      <c r="R1409" s="184"/>
      <c r="S1409" s="184"/>
      <c r="T1409" s="185"/>
      <c r="AT1409" s="180" t="s">
        <v>150</v>
      </c>
      <c r="AU1409" s="180" t="s">
        <v>86</v>
      </c>
      <c r="AV1409" s="13" t="s">
        <v>80</v>
      </c>
      <c r="AW1409" s="13" t="s">
        <v>29</v>
      </c>
      <c r="AX1409" s="13" t="s">
        <v>73</v>
      </c>
      <c r="AY1409" s="180" t="s">
        <v>139</v>
      </c>
    </row>
    <row r="1410" spans="2:51" s="14" customFormat="1">
      <c r="B1410" s="186"/>
      <c r="D1410" s="179" t="s">
        <v>150</v>
      </c>
      <c r="E1410" s="187" t="s">
        <v>1</v>
      </c>
      <c r="F1410" s="188" t="s">
        <v>309</v>
      </c>
      <c r="H1410" s="189">
        <v>37.512</v>
      </c>
      <c r="I1410" s="190"/>
      <c r="L1410" s="186"/>
      <c r="M1410" s="191"/>
      <c r="N1410" s="192"/>
      <c r="O1410" s="192"/>
      <c r="P1410" s="192"/>
      <c r="Q1410" s="192"/>
      <c r="R1410" s="192"/>
      <c r="S1410" s="192"/>
      <c r="T1410" s="193"/>
      <c r="AT1410" s="187" t="s">
        <v>150</v>
      </c>
      <c r="AU1410" s="187" t="s">
        <v>86</v>
      </c>
      <c r="AV1410" s="14" t="s">
        <v>86</v>
      </c>
      <c r="AW1410" s="14" t="s">
        <v>29</v>
      </c>
      <c r="AX1410" s="14" t="s">
        <v>73</v>
      </c>
      <c r="AY1410" s="187" t="s">
        <v>139</v>
      </c>
    </row>
    <row r="1411" spans="2:51" s="14" customFormat="1">
      <c r="B1411" s="186"/>
      <c r="D1411" s="179" t="s">
        <v>150</v>
      </c>
      <c r="E1411" s="187" t="s">
        <v>1</v>
      </c>
      <c r="F1411" s="188" t="s">
        <v>292</v>
      </c>
      <c r="H1411" s="189">
        <v>-2.2050000000000001</v>
      </c>
      <c r="I1411" s="190"/>
      <c r="L1411" s="186"/>
      <c r="M1411" s="191"/>
      <c r="N1411" s="192"/>
      <c r="O1411" s="192"/>
      <c r="P1411" s="192"/>
      <c r="Q1411" s="192"/>
      <c r="R1411" s="192"/>
      <c r="S1411" s="192"/>
      <c r="T1411" s="193"/>
      <c r="AT1411" s="187" t="s">
        <v>150</v>
      </c>
      <c r="AU1411" s="187" t="s">
        <v>86</v>
      </c>
      <c r="AV1411" s="14" t="s">
        <v>86</v>
      </c>
      <c r="AW1411" s="14" t="s">
        <v>29</v>
      </c>
      <c r="AX1411" s="14" t="s">
        <v>73</v>
      </c>
      <c r="AY1411" s="187" t="s">
        <v>139</v>
      </c>
    </row>
    <row r="1412" spans="2:51" s="14" customFormat="1">
      <c r="B1412" s="186"/>
      <c r="D1412" s="179" t="s">
        <v>150</v>
      </c>
      <c r="E1412" s="187" t="s">
        <v>1</v>
      </c>
      <c r="F1412" s="188" t="s">
        <v>310</v>
      </c>
      <c r="H1412" s="189">
        <v>-3.0569999999999999</v>
      </c>
      <c r="I1412" s="190"/>
      <c r="L1412" s="186"/>
      <c r="M1412" s="191"/>
      <c r="N1412" s="192"/>
      <c r="O1412" s="192"/>
      <c r="P1412" s="192"/>
      <c r="Q1412" s="192"/>
      <c r="R1412" s="192"/>
      <c r="S1412" s="192"/>
      <c r="T1412" s="193"/>
      <c r="AT1412" s="187" t="s">
        <v>150</v>
      </c>
      <c r="AU1412" s="187" t="s">
        <v>86</v>
      </c>
      <c r="AV1412" s="14" t="s">
        <v>86</v>
      </c>
      <c r="AW1412" s="14" t="s">
        <v>29</v>
      </c>
      <c r="AX1412" s="14" t="s">
        <v>73</v>
      </c>
      <c r="AY1412" s="187" t="s">
        <v>139</v>
      </c>
    </row>
    <row r="1413" spans="2:51" s="13" customFormat="1" ht="22.5">
      <c r="B1413" s="178"/>
      <c r="D1413" s="179" t="s">
        <v>150</v>
      </c>
      <c r="E1413" s="180" t="s">
        <v>1</v>
      </c>
      <c r="F1413" s="181" t="s">
        <v>311</v>
      </c>
      <c r="H1413" s="180" t="s">
        <v>1</v>
      </c>
      <c r="I1413" s="182"/>
      <c r="L1413" s="178"/>
      <c r="M1413" s="183"/>
      <c r="N1413" s="184"/>
      <c r="O1413" s="184"/>
      <c r="P1413" s="184"/>
      <c r="Q1413" s="184"/>
      <c r="R1413" s="184"/>
      <c r="S1413" s="184"/>
      <c r="T1413" s="185"/>
      <c r="AT1413" s="180" t="s">
        <v>150</v>
      </c>
      <c r="AU1413" s="180" t="s">
        <v>86</v>
      </c>
      <c r="AV1413" s="13" t="s">
        <v>80</v>
      </c>
      <c r="AW1413" s="13" t="s">
        <v>29</v>
      </c>
      <c r="AX1413" s="13" t="s">
        <v>73</v>
      </c>
      <c r="AY1413" s="180" t="s">
        <v>139</v>
      </c>
    </row>
    <row r="1414" spans="2:51" s="14" customFormat="1">
      <c r="B1414" s="186"/>
      <c r="D1414" s="179" t="s">
        <v>150</v>
      </c>
      <c r="E1414" s="187" t="s">
        <v>1</v>
      </c>
      <c r="F1414" s="188" t="s">
        <v>312</v>
      </c>
      <c r="H1414" s="189">
        <v>57.579000000000001</v>
      </c>
      <c r="I1414" s="190"/>
      <c r="L1414" s="186"/>
      <c r="M1414" s="191"/>
      <c r="N1414" s="192"/>
      <c r="O1414" s="192"/>
      <c r="P1414" s="192"/>
      <c r="Q1414" s="192"/>
      <c r="R1414" s="192"/>
      <c r="S1414" s="192"/>
      <c r="T1414" s="193"/>
      <c r="AT1414" s="187" t="s">
        <v>150</v>
      </c>
      <c r="AU1414" s="187" t="s">
        <v>86</v>
      </c>
      <c r="AV1414" s="14" t="s">
        <v>86</v>
      </c>
      <c r="AW1414" s="14" t="s">
        <v>29</v>
      </c>
      <c r="AX1414" s="14" t="s">
        <v>73</v>
      </c>
      <c r="AY1414" s="187" t="s">
        <v>139</v>
      </c>
    </row>
    <row r="1415" spans="2:51" s="13" customFormat="1" ht="22.5">
      <c r="B1415" s="178"/>
      <c r="D1415" s="179" t="s">
        <v>150</v>
      </c>
      <c r="E1415" s="180" t="s">
        <v>1</v>
      </c>
      <c r="F1415" s="181" t="s">
        <v>374</v>
      </c>
      <c r="H1415" s="180" t="s">
        <v>1</v>
      </c>
      <c r="I1415" s="182"/>
      <c r="L1415" s="178"/>
      <c r="M1415" s="183"/>
      <c r="N1415" s="184"/>
      <c r="O1415" s="184"/>
      <c r="P1415" s="184"/>
      <c r="Q1415" s="184"/>
      <c r="R1415" s="184"/>
      <c r="S1415" s="184"/>
      <c r="T1415" s="185"/>
      <c r="AT1415" s="180" t="s">
        <v>150</v>
      </c>
      <c r="AU1415" s="180" t="s">
        <v>86</v>
      </c>
      <c r="AV1415" s="13" t="s">
        <v>80</v>
      </c>
      <c r="AW1415" s="13" t="s">
        <v>29</v>
      </c>
      <c r="AX1415" s="13" t="s">
        <v>73</v>
      </c>
      <c r="AY1415" s="180" t="s">
        <v>139</v>
      </c>
    </row>
    <row r="1416" spans="2:51" s="14" customFormat="1">
      <c r="B1416" s="186"/>
      <c r="D1416" s="179" t="s">
        <v>150</v>
      </c>
      <c r="E1416" s="187" t="s">
        <v>1</v>
      </c>
      <c r="F1416" s="188" t="s">
        <v>375</v>
      </c>
      <c r="H1416" s="189">
        <v>25.838000000000001</v>
      </c>
      <c r="I1416" s="190"/>
      <c r="L1416" s="186"/>
      <c r="M1416" s="191"/>
      <c r="N1416" s="192"/>
      <c r="O1416" s="192"/>
      <c r="P1416" s="192"/>
      <c r="Q1416" s="192"/>
      <c r="R1416" s="192"/>
      <c r="S1416" s="192"/>
      <c r="T1416" s="193"/>
      <c r="AT1416" s="187" t="s">
        <v>150</v>
      </c>
      <c r="AU1416" s="187" t="s">
        <v>86</v>
      </c>
      <c r="AV1416" s="14" t="s">
        <v>86</v>
      </c>
      <c r="AW1416" s="14" t="s">
        <v>29</v>
      </c>
      <c r="AX1416" s="14" t="s">
        <v>73</v>
      </c>
      <c r="AY1416" s="187" t="s">
        <v>139</v>
      </c>
    </row>
    <row r="1417" spans="2:51" s="14" customFormat="1">
      <c r="B1417" s="186"/>
      <c r="D1417" s="179" t="s">
        <v>150</v>
      </c>
      <c r="E1417" s="187" t="s">
        <v>1</v>
      </c>
      <c r="F1417" s="188" t="s">
        <v>356</v>
      </c>
      <c r="H1417" s="189">
        <v>-3.96</v>
      </c>
      <c r="I1417" s="190"/>
      <c r="L1417" s="186"/>
      <c r="M1417" s="191"/>
      <c r="N1417" s="192"/>
      <c r="O1417" s="192"/>
      <c r="P1417" s="192"/>
      <c r="Q1417" s="192"/>
      <c r="R1417" s="192"/>
      <c r="S1417" s="192"/>
      <c r="T1417" s="193"/>
      <c r="AT1417" s="187" t="s">
        <v>150</v>
      </c>
      <c r="AU1417" s="187" t="s">
        <v>86</v>
      </c>
      <c r="AV1417" s="14" t="s">
        <v>86</v>
      </c>
      <c r="AW1417" s="14" t="s">
        <v>29</v>
      </c>
      <c r="AX1417" s="14" t="s">
        <v>73</v>
      </c>
      <c r="AY1417" s="187" t="s">
        <v>139</v>
      </c>
    </row>
    <row r="1418" spans="2:51" s="13" customFormat="1" ht="22.5">
      <c r="B1418" s="178"/>
      <c r="D1418" s="179" t="s">
        <v>150</v>
      </c>
      <c r="E1418" s="180" t="s">
        <v>1</v>
      </c>
      <c r="F1418" s="181" t="s">
        <v>376</v>
      </c>
      <c r="H1418" s="180" t="s">
        <v>1</v>
      </c>
      <c r="I1418" s="182"/>
      <c r="L1418" s="178"/>
      <c r="M1418" s="183"/>
      <c r="N1418" s="184"/>
      <c r="O1418" s="184"/>
      <c r="P1418" s="184"/>
      <c r="Q1418" s="184"/>
      <c r="R1418" s="184"/>
      <c r="S1418" s="184"/>
      <c r="T1418" s="185"/>
      <c r="AT1418" s="180" t="s">
        <v>150</v>
      </c>
      <c r="AU1418" s="180" t="s">
        <v>86</v>
      </c>
      <c r="AV1418" s="13" t="s">
        <v>80</v>
      </c>
      <c r="AW1418" s="13" t="s">
        <v>29</v>
      </c>
      <c r="AX1418" s="13" t="s">
        <v>73</v>
      </c>
      <c r="AY1418" s="180" t="s">
        <v>139</v>
      </c>
    </row>
    <row r="1419" spans="2:51" s="14" customFormat="1">
      <c r="B1419" s="186"/>
      <c r="D1419" s="179" t="s">
        <v>150</v>
      </c>
      <c r="E1419" s="187" t="s">
        <v>1</v>
      </c>
      <c r="F1419" s="188" t="s">
        <v>377</v>
      </c>
      <c r="H1419" s="189">
        <v>43.35</v>
      </c>
      <c r="I1419" s="190"/>
      <c r="L1419" s="186"/>
      <c r="M1419" s="191"/>
      <c r="N1419" s="192"/>
      <c r="O1419" s="192"/>
      <c r="P1419" s="192"/>
      <c r="Q1419" s="192"/>
      <c r="R1419" s="192"/>
      <c r="S1419" s="192"/>
      <c r="T1419" s="193"/>
      <c r="AT1419" s="187" t="s">
        <v>150</v>
      </c>
      <c r="AU1419" s="187" t="s">
        <v>86</v>
      </c>
      <c r="AV1419" s="14" t="s">
        <v>86</v>
      </c>
      <c r="AW1419" s="14" t="s">
        <v>29</v>
      </c>
      <c r="AX1419" s="14" t="s">
        <v>73</v>
      </c>
      <c r="AY1419" s="187" t="s">
        <v>139</v>
      </c>
    </row>
    <row r="1420" spans="2:51" s="13" customFormat="1">
      <c r="B1420" s="178"/>
      <c r="D1420" s="179" t="s">
        <v>150</v>
      </c>
      <c r="E1420" s="180" t="s">
        <v>1</v>
      </c>
      <c r="F1420" s="181" t="s">
        <v>412</v>
      </c>
      <c r="H1420" s="180" t="s">
        <v>1</v>
      </c>
      <c r="I1420" s="182"/>
      <c r="L1420" s="178"/>
      <c r="M1420" s="183"/>
      <c r="N1420" s="184"/>
      <c r="O1420" s="184"/>
      <c r="P1420" s="184"/>
      <c r="Q1420" s="184"/>
      <c r="R1420" s="184"/>
      <c r="S1420" s="184"/>
      <c r="T1420" s="185"/>
      <c r="AT1420" s="180" t="s">
        <v>150</v>
      </c>
      <c r="AU1420" s="180" t="s">
        <v>86</v>
      </c>
      <c r="AV1420" s="13" t="s">
        <v>80</v>
      </c>
      <c r="AW1420" s="13" t="s">
        <v>29</v>
      </c>
      <c r="AX1420" s="13" t="s">
        <v>73</v>
      </c>
      <c r="AY1420" s="180" t="s">
        <v>139</v>
      </c>
    </row>
    <row r="1421" spans="2:51" s="13" customFormat="1" ht="22.5">
      <c r="B1421" s="178"/>
      <c r="D1421" s="179" t="s">
        <v>150</v>
      </c>
      <c r="E1421" s="180" t="s">
        <v>1</v>
      </c>
      <c r="F1421" s="181" t="s">
        <v>413</v>
      </c>
      <c r="H1421" s="180" t="s">
        <v>1</v>
      </c>
      <c r="I1421" s="182"/>
      <c r="L1421" s="178"/>
      <c r="M1421" s="183"/>
      <c r="N1421" s="184"/>
      <c r="O1421" s="184"/>
      <c r="P1421" s="184"/>
      <c r="Q1421" s="184"/>
      <c r="R1421" s="184"/>
      <c r="S1421" s="184"/>
      <c r="T1421" s="185"/>
      <c r="AT1421" s="180" t="s">
        <v>150</v>
      </c>
      <c r="AU1421" s="180" t="s">
        <v>86</v>
      </c>
      <c r="AV1421" s="13" t="s">
        <v>80</v>
      </c>
      <c r="AW1421" s="13" t="s">
        <v>29</v>
      </c>
      <c r="AX1421" s="13" t="s">
        <v>73</v>
      </c>
      <c r="AY1421" s="180" t="s">
        <v>139</v>
      </c>
    </row>
    <row r="1422" spans="2:51" s="14" customFormat="1">
      <c r="B1422" s="186"/>
      <c r="D1422" s="179" t="s">
        <v>150</v>
      </c>
      <c r="E1422" s="187" t="s">
        <v>1</v>
      </c>
      <c r="F1422" s="188" t="s">
        <v>414</v>
      </c>
      <c r="H1422" s="189">
        <v>23.646000000000001</v>
      </c>
      <c r="I1422" s="190"/>
      <c r="L1422" s="186"/>
      <c r="M1422" s="191"/>
      <c r="N1422" s="192"/>
      <c r="O1422" s="192"/>
      <c r="P1422" s="192"/>
      <c r="Q1422" s="192"/>
      <c r="R1422" s="192"/>
      <c r="S1422" s="192"/>
      <c r="T1422" s="193"/>
      <c r="AT1422" s="187" t="s">
        <v>150</v>
      </c>
      <c r="AU1422" s="187" t="s">
        <v>86</v>
      </c>
      <c r="AV1422" s="14" t="s">
        <v>86</v>
      </c>
      <c r="AW1422" s="14" t="s">
        <v>29</v>
      </c>
      <c r="AX1422" s="14" t="s">
        <v>73</v>
      </c>
      <c r="AY1422" s="187" t="s">
        <v>139</v>
      </c>
    </row>
    <row r="1423" spans="2:51" s="13" customFormat="1" ht="22.5">
      <c r="B1423" s="178"/>
      <c r="D1423" s="179" t="s">
        <v>150</v>
      </c>
      <c r="E1423" s="180" t="s">
        <v>1</v>
      </c>
      <c r="F1423" s="181" t="s">
        <v>457</v>
      </c>
      <c r="H1423" s="180" t="s">
        <v>1</v>
      </c>
      <c r="I1423" s="182"/>
      <c r="L1423" s="178"/>
      <c r="M1423" s="183"/>
      <c r="N1423" s="184"/>
      <c r="O1423" s="184"/>
      <c r="P1423" s="184"/>
      <c r="Q1423" s="184"/>
      <c r="R1423" s="184"/>
      <c r="S1423" s="184"/>
      <c r="T1423" s="185"/>
      <c r="AT1423" s="180" t="s">
        <v>150</v>
      </c>
      <c r="AU1423" s="180" t="s">
        <v>86</v>
      </c>
      <c r="AV1423" s="13" t="s">
        <v>80</v>
      </c>
      <c r="AW1423" s="13" t="s">
        <v>29</v>
      </c>
      <c r="AX1423" s="13" t="s">
        <v>73</v>
      </c>
      <c r="AY1423" s="180" t="s">
        <v>139</v>
      </c>
    </row>
    <row r="1424" spans="2:51" s="14" customFormat="1">
      <c r="B1424" s="186"/>
      <c r="D1424" s="179" t="s">
        <v>150</v>
      </c>
      <c r="E1424" s="187" t="s">
        <v>1</v>
      </c>
      <c r="F1424" s="188" t="s">
        <v>458</v>
      </c>
      <c r="H1424" s="189">
        <v>30.221</v>
      </c>
      <c r="I1424" s="190"/>
      <c r="L1424" s="186"/>
      <c r="M1424" s="191"/>
      <c r="N1424" s="192"/>
      <c r="O1424" s="192"/>
      <c r="P1424" s="192"/>
      <c r="Q1424" s="192"/>
      <c r="R1424" s="192"/>
      <c r="S1424" s="192"/>
      <c r="T1424" s="193"/>
      <c r="AT1424" s="187" t="s">
        <v>150</v>
      </c>
      <c r="AU1424" s="187" t="s">
        <v>86</v>
      </c>
      <c r="AV1424" s="14" t="s">
        <v>86</v>
      </c>
      <c r="AW1424" s="14" t="s">
        <v>29</v>
      </c>
      <c r="AX1424" s="14" t="s">
        <v>73</v>
      </c>
      <c r="AY1424" s="187" t="s">
        <v>139</v>
      </c>
    </row>
    <row r="1425" spans="2:51" s="14" customFormat="1">
      <c r="B1425" s="186"/>
      <c r="D1425" s="179" t="s">
        <v>150</v>
      </c>
      <c r="E1425" s="187" t="s">
        <v>1</v>
      </c>
      <c r="F1425" s="188" t="s">
        <v>459</v>
      </c>
      <c r="H1425" s="189">
        <v>3.0550000000000002</v>
      </c>
      <c r="I1425" s="190"/>
      <c r="L1425" s="186"/>
      <c r="M1425" s="191"/>
      <c r="N1425" s="192"/>
      <c r="O1425" s="192"/>
      <c r="P1425" s="192"/>
      <c r="Q1425" s="192"/>
      <c r="R1425" s="192"/>
      <c r="S1425" s="192"/>
      <c r="T1425" s="193"/>
      <c r="AT1425" s="187" t="s">
        <v>150</v>
      </c>
      <c r="AU1425" s="187" t="s">
        <v>86</v>
      </c>
      <c r="AV1425" s="14" t="s">
        <v>86</v>
      </c>
      <c r="AW1425" s="14" t="s">
        <v>29</v>
      </c>
      <c r="AX1425" s="14" t="s">
        <v>73</v>
      </c>
      <c r="AY1425" s="187" t="s">
        <v>139</v>
      </c>
    </row>
    <row r="1426" spans="2:51" s="14" customFormat="1">
      <c r="B1426" s="186"/>
      <c r="D1426" s="179" t="s">
        <v>150</v>
      </c>
      <c r="E1426" s="187" t="s">
        <v>1</v>
      </c>
      <c r="F1426" s="188" t="s">
        <v>460</v>
      </c>
      <c r="H1426" s="189">
        <v>-2.4750000000000001</v>
      </c>
      <c r="I1426" s="190"/>
      <c r="L1426" s="186"/>
      <c r="M1426" s="191"/>
      <c r="N1426" s="192"/>
      <c r="O1426" s="192"/>
      <c r="P1426" s="192"/>
      <c r="Q1426" s="192"/>
      <c r="R1426" s="192"/>
      <c r="S1426" s="192"/>
      <c r="T1426" s="193"/>
      <c r="AT1426" s="187" t="s">
        <v>150</v>
      </c>
      <c r="AU1426" s="187" t="s">
        <v>86</v>
      </c>
      <c r="AV1426" s="14" t="s">
        <v>86</v>
      </c>
      <c r="AW1426" s="14" t="s">
        <v>29</v>
      </c>
      <c r="AX1426" s="14" t="s">
        <v>73</v>
      </c>
      <c r="AY1426" s="187" t="s">
        <v>139</v>
      </c>
    </row>
    <row r="1427" spans="2:51" s="16" customFormat="1">
      <c r="B1427" s="202"/>
      <c r="D1427" s="179" t="s">
        <v>150</v>
      </c>
      <c r="E1427" s="203" t="s">
        <v>1</v>
      </c>
      <c r="F1427" s="204" t="s">
        <v>1696</v>
      </c>
      <c r="H1427" s="205">
        <v>209.50399999999999</v>
      </c>
      <c r="I1427" s="206"/>
      <c r="L1427" s="202"/>
      <c r="M1427" s="207"/>
      <c r="N1427" s="208"/>
      <c r="O1427" s="208"/>
      <c r="P1427" s="208"/>
      <c r="Q1427" s="208"/>
      <c r="R1427" s="208"/>
      <c r="S1427" s="208"/>
      <c r="T1427" s="209"/>
      <c r="AT1427" s="203" t="s">
        <v>150</v>
      </c>
      <c r="AU1427" s="203" t="s">
        <v>86</v>
      </c>
      <c r="AV1427" s="16" t="s">
        <v>156</v>
      </c>
      <c r="AW1427" s="16" t="s">
        <v>29</v>
      </c>
      <c r="AX1427" s="16" t="s">
        <v>73</v>
      </c>
      <c r="AY1427" s="203" t="s">
        <v>139</v>
      </c>
    </row>
    <row r="1428" spans="2:51" s="13" customFormat="1">
      <c r="B1428" s="178"/>
      <c r="D1428" s="179" t="s">
        <v>150</v>
      </c>
      <c r="E1428" s="180" t="s">
        <v>1</v>
      </c>
      <c r="F1428" s="181" t="s">
        <v>1697</v>
      </c>
      <c r="H1428" s="180" t="s">
        <v>1</v>
      </c>
      <c r="I1428" s="182"/>
      <c r="L1428" s="178"/>
      <c r="M1428" s="183"/>
      <c r="N1428" s="184"/>
      <c r="O1428" s="184"/>
      <c r="P1428" s="184"/>
      <c r="Q1428" s="184"/>
      <c r="R1428" s="184"/>
      <c r="S1428" s="184"/>
      <c r="T1428" s="185"/>
      <c r="AT1428" s="180" t="s">
        <v>150</v>
      </c>
      <c r="AU1428" s="180" t="s">
        <v>86</v>
      </c>
      <c r="AV1428" s="13" t="s">
        <v>80</v>
      </c>
      <c r="AW1428" s="13" t="s">
        <v>29</v>
      </c>
      <c r="AX1428" s="13" t="s">
        <v>73</v>
      </c>
      <c r="AY1428" s="180" t="s">
        <v>139</v>
      </c>
    </row>
    <row r="1429" spans="2:51" s="13" customFormat="1">
      <c r="B1429" s="178"/>
      <c r="D1429" s="179" t="s">
        <v>150</v>
      </c>
      <c r="E1429" s="180" t="s">
        <v>1</v>
      </c>
      <c r="F1429" s="181" t="s">
        <v>1698</v>
      </c>
      <c r="H1429" s="180" t="s">
        <v>1</v>
      </c>
      <c r="I1429" s="182"/>
      <c r="L1429" s="178"/>
      <c r="M1429" s="183"/>
      <c r="N1429" s="184"/>
      <c r="O1429" s="184"/>
      <c r="P1429" s="184"/>
      <c r="Q1429" s="184"/>
      <c r="R1429" s="184"/>
      <c r="S1429" s="184"/>
      <c r="T1429" s="185"/>
      <c r="AT1429" s="180" t="s">
        <v>150</v>
      </c>
      <c r="AU1429" s="180" t="s">
        <v>86</v>
      </c>
      <c r="AV1429" s="13" t="s">
        <v>80</v>
      </c>
      <c r="AW1429" s="13" t="s">
        <v>29</v>
      </c>
      <c r="AX1429" s="13" t="s">
        <v>73</v>
      </c>
      <c r="AY1429" s="180" t="s">
        <v>139</v>
      </c>
    </row>
    <row r="1430" spans="2:51" s="14" customFormat="1">
      <c r="B1430" s="186"/>
      <c r="D1430" s="179" t="s">
        <v>150</v>
      </c>
      <c r="E1430" s="187" t="s">
        <v>1</v>
      </c>
      <c r="F1430" s="188" t="s">
        <v>1699</v>
      </c>
      <c r="H1430" s="189">
        <v>2.27</v>
      </c>
      <c r="I1430" s="190"/>
      <c r="L1430" s="186"/>
      <c r="M1430" s="191"/>
      <c r="N1430" s="192"/>
      <c r="O1430" s="192"/>
      <c r="P1430" s="192"/>
      <c r="Q1430" s="192"/>
      <c r="R1430" s="192"/>
      <c r="S1430" s="192"/>
      <c r="T1430" s="193"/>
      <c r="AT1430" s="187" t="s">
        <v>150</v>
      </c>
      <c r="AU1430" s="187" t="s">
        <v>86</v>
      </c>
      <c r="AV1430" s="14" t="s">
        <v>86</v>
      </c>
      <c r="AW1430" s="14" t="s">
        <v>29</v>
      </c>
      <c r="AX1430" s="14" t="s">
        <v>73</v>
      </c>
      <c r="AY1430" s="187" t="s">
        <v>139</v>
      </c>
    </row>
    <row r="1431" spans="2:51" s="13" customFormat="1">
      <c r="B1431" s="178"/>
      <c r="D1431" s="179" t="s">
        <v>150</v>
      </c>
      <c r="E1431" s="180" t="s">
        <v>1</v>
      </c>
      <c r="F1431" s="181" t="s">
        <v>1700</v>
      </c>
      <c r="H1431" s="180" t="s">
        <v>1</v>
      </c>
      <c r="I1431" s="182"/>
      <c r="L1431" s="178"/>
      <c r="M1431" s="183"/>
      <c r="N1431" s="184"/>
      <c r="O1431" s="184"/>
      <c r="P1431" s="184"/>
      <c r="Q1431" s="184"/>
      <c r="R1431" s="184"/>
      <c r="S1431" s="184"/>
      <c r="T1431" s="185"/>
      <c r="AT1431" s="180" t="s">
        <v>150</v>
      </c>
      <c r="AU1431" s="180" t="s">
        <v>86</v>
      </c>
      <c r="AV1431" s="13" t="s">
        <v>80</v>
      </c>
      <c r="AW1431" s="13" t="s">
        <v>29</v>
      </c>
      <c r="AX1431" s="13" t="s">
        <v>73</v>
      </c>
      <c r="AY1431" s="180" t="s">
        <v>139</v>
      </c>
    </row>
    <row r="1432" spans="2:51" s="14" customFormat="1">
      <c r="B1432" s="186"/>
      <c r="D1432" s="179" t="s">
        <v>150</v>
      </c>
      <c r="E1432" s="187" t="s">
        <v>1</v>
      </c>
      <c r="F1432" s="188" t="s">
        <v>1701</v>
      </c>
      <c r="H1432" s="189">
        <v>2.1789999999999998</v>
      </c>
      <c r="I1432" s="190"/>
      <c r="L1432" s="186"/>
      <c r="M1432" s="191"/>
      <c r="N1432" s="192"/>
      <c r="O1432" s="192"/>
      <c r="P1432" s="192"/>
      <c r="Q1432" s="192"/>
      <c r="R1432" s="192"/>
      <c r="S1432" s="192"/>
      <c r="T1432" s="193"/>
      <c r="AT1432" s="187" t="s">
        <v>150</v>
      </c>
      <c r="AU1432" s="187" t="s">
        <v>86</v>
      </c>
      <c r="AV1432" s="14" t="s">
        <v>86</v>
      </c>
      <c r="AW1432" s="14" t="s">
        <v>29</v>
      </c>
      <c r="AX1432" s="14" t="s">
        <v>73</v>
      </c>
      <c r="AY1432" s="187" t="s">
        <v>139</v>
      </c>
    </row>
    <row r="1433" spans="2:51" s="13" customFormat="1">
      <c r="B1433" s="178"/>
      <c r="D1433" s="179" t="s">
        <v>150</v>
      </c>
      <c r="E1433" s="180" t="s">
        <v>1</v>
      </c>
      <c r="F1433" s="181" t="s">
        <v>1702</v>
      </c>
      <c r="H1433" s="180" t="s">
        <v>1</v>
      </c>
      <c r="I1433" s="182"/>
      <c r="L1433" s="178"/>
      <c r="M1433" s="183"/>
      <c r="N1433" s="184"/>
      <c r="O1433" s="184"/>
      <c r="P1433" s="184"/>
      <c r="Q1433" s="184"/>
      <c r="R1433" s="184"/>
      <c r="S1433" s="184"/>
      <c r="T1433" s="185"/>
      <c r="AT1433" s="180" t="s">
        <v>150</v>
      </c>
      <c r="AU1433" s="180" t="s">
        <v>86</v>
      </c>
      <c r="AV1433" s="13" t="s">
        <v>80</v>
      </c>
      <c r="AW1433" s="13" t="s">
        <v>29</v>
      </c>
      <c r="AX1433" s="13" t="s">
        <v>73</v>
      </c>
      <c r="AY1433" s="180" t="s">
        <v>139</v>
      </c>
    </row>
    <row r="1434" spans="2:51" s="14" customFormat="1">
      <c r="B1434" s="186"/>
      <c r="D1434" s="179" t="s">
        <v>150</v>
      </c>
      <c r="E1434" s="187" t="s">
        <v>1</v>
      </c>
      <c r="F1434" s="188" t="s">
        <v>1198</v>
      </c>
      <c r="H1434" s="189">
        <v>2.6680000000000001</v>
      </c>
      <c r="I1434" s="190"/>
      <c r="L1434" s="186"/>
      <c r="M1434" s="191"/>
      <c r="N1434" s="192"/>
      <c r="O1434" s="192"/>
      <c r="P1434" s="192"/>
      <c r="Q1434" s="192"/>
      <c r="R1434" s="192"/>
      <c r="S1434" s="192"/>
      <c r="T1434" s="193"/>
      <c r="AT1434" s="187" t="s">
        <v>150</v>
      </c>
      <c r="AU1434" s="187" t="s">
        <v>86</v>
      </c>
      <c r="AV1434" s="14" t="s">
        <v>86</v>
      </c>
      <c r="AW1434" s="14" t="s">
        <v>29</v>
      </c>
      <c r="AX1434" s="14" t="s">
        <v>73</v>
      </c>
      <c r="AY1434" s="187" t="s">
        <v>139</v>
      </c>
    </row>
    <row r="1435" spans="2:51" s="14" customFormat="1">
      <c r="B1435" s="186"/>
      <c r="D1435" s="179" t="s">
        <v>150</v>
      </c>
      <c r="E1435" s="187" t="s">
        <v>1</v>
      </c>
      <c r="F1435" s="188" t="s">
        <v>1703</v>
      </c>
      <c r="H1435" s="189">
        <v>4.4880000000000004</v>
      </c>
      <c r="I1435" s="190"/>
      <c r="L1435" s="186"/>
      <c r="M1435" s="191"/>
      <c r="N1435" s="192"/>
      <c r="O1435" s="192"/>
      <c r="P1435" s="192"/>
      <c r="Q1435" s="192"/>
      <c r="R1435" s="192"/>
      <c r="S1435" s="192"/>
      <c r="T1435" s="193"/>
      <c r="AT1435" s="187" t="s">
        <v>150</v>
      </c>
      <c r="AU1435" s="187" t="s">
        <v>86</v>
      </c>
      <c r="AV1435" s="14" t="s">
        <v>86</v>
      </c>
      <c r="AW1435" s="14" t="s">
        <v>29</v>
      </c>
      <c r="AX1435" s="14" t="s">
        <v>73</v>
      </c>
      <c r="AY1435" s="187" t="s">
        <v>139</v>
      </c>
    </row>
    <row r="1436" spans="2:51" s="14" customFormat="1">
      <c r="B1436" s="186"/>
      <c r="D1436" s="179" t="s">
        <v>150</v>
      </c>
      <c r="E1436" s="187" t="s">
        <v>1</v>
      </c>
      <c r="F1436" s="188" t="s">
        <v>1704</v>
      </c>
      <c r="H1436" s="189">
        <v>4.0419999999999998</v>
      </c>
      <c r="I1436" s="190"/>
      <c r="L1436" s="186"/>
      <c r="M1436" s="191"/>
      <c r="N1436" s="192"/>
      <c r="O1436" s="192"/>
      <c r="P1436" s="192"/>
      <c r="Q1436" s="192"/>
      <c r="R1436" s="192"/>
      <c r="S1436" s="192"/>
      <c r="T1436" s="193"/>
      <c r="AT1436" s="187" t="s">
        <v>150</v>
      </c>
      <c r="AU1436" s="187" t="s">
        <v>86</v>
      </c>
      <c r="AV1436" s="14" t="s">
        <v>86</v>
      </c>
      <c r="AW1436" s="14" t="s">
        <v>29</v>
      </c>
      <c r="AX1436" s="14" t="s">
        <v>73</v>
      </c>
      <c r="AY1436" s="187" t="s">
        <v>139</v>
      </c>
    </row>
    <row r="1437" spans="2:51" s="14" customFormat="1">
      <c r="B1437" s="186"/>
      <c r="D1437" s="179" t="s">
        <v>150</v>
      </c>
      <c r="E1437" s="187" t="s">
        <v>1</v>
      </c>
      <c r="F1437" s="188" t="s">
        <v>1705</v>
      </c>
      <c r="H1437" s="189">
        <v>-1.8879999999999999</v>
      </c>
      <c r="I1437" s="190"/>
      <c r="L1437" s="186"/>
      <c r="M1437" s="191"/>
      <c r="N1437" s="192"/>
      <c r="O1437" s="192"/>
      <c r="P1437" s="192"/>
      <c r="Q1437" s="192"/>
      <c r="R1437" s="192"/>
      <c r="S1437" s="192"/>
      <c r="T1437" s="193"/>
      <c r="AT1437" s="187" t="s">
        <v>150</v>
      </c>
      <c r="AU1437" s="187" t="s">
        <v>86</v>
      </c>
      <c r="AV1437" s="14" t="s">
        <v>86</v>
      </c>
      <c r="AW1437" s="14" t="s">
        <v>29</v>
      </c>
      <c r="AX1437" s="14" t="s">
        <v>73</v>
      </c>
      <c r="AY1437" s="187" t="s">
        <v>139</v>
      </c>
    </row>
    <row r="1438" spans="2:51" s="13" customFormat="1">
      <c r="B1438" s="178"/>
      <c r="D1438" s="179" t="s">
        <v>150</v>
      </c>
      <c r="E1438" s="180" t="s">
        <v>1</v>
      </c>
      <c r="F1438" s="181" t="s">
        <v>1706</v>
      </c>
      <c r="H1438" s="180" t="s">
        <v>1</v>
      </c>
      <c r="I1438" s="182"/>
      <c r="L1438" s="178"/>
      <c r="M1438" s="183"/>
      <c r="N1438" s="184"/>
      <c r="O1438" s="184"/>
      <c r="P1438" s="184"/>
      <c r="Q1438" s="184"/>
      <c r="R1438" s="184"/>
      <c r="S1438" s="184"/>
      <c r="T1438" s="185"/>
      <c r="AT1438" s="180" t="s">
        <v>150</v>
      </c>
      <c r="AU1438" s="180" t="s">
        <v>86</v>
      </c>
      <c r="AV1438" s="13" t="s">
        <v>80</v>
      </c>
      <c r="AW1438" s="13" t="s">
        <v>29</v>
      </c>
      <c r="AX1438" s="13" t="s">
        <v>73</v>
      </c>
      <c r="AY1438" s="180" t="s">
        <v>139</v>
      </c>
    </row>
    <row r="1439" spans="2:51" s="14" customFormat="1">
      <c r="B1439" s="186"/>
      <c r="D1439" s="179" t="s">
        <v>150</v>
      </c>
      <c r="E1439" s="187" t="s">
        <v>1</v>
      </c>
      <c r="F1439" s="188" t="s">
        <v>1707</v>
      </c>
      <c r="H1439" s="189">
        <v>3.0990000000000002</v>
      </c>
      <c r="I1439" s="190"/>
      <c r="L1439" s="186"/>
      <c r="M1439" s="191"/>
      <c r="N1439" s="192"/>
      <c r="O1439" s="192"/>
      <c r="P1439" s="192"/>
      <c r="Q1439" s="192"/>
      <c r="R1439" s="192"/>
      <c r="S1439" s="192"/>
      <c r="T1439" s="193"/>
      <c r="AT1439" s="187" t="s">
        <v>150</v>
      </c>
      <c r="AU1439" s="187" t="s">
        <v>86</v>
      </c>
      <c r="AV1439" s="14" t="s">
        <v>86</v>
      </c>
      <c r="AW1439" s="14" t="s">
        <v>29</v>
      </c>
      <c r="AX1439" s="14" t="s">
        <v>73</v>
      </c>
      <c r="AY1439" s="187" t="s">
        <v>139</v>
      </c>
    </row>
    <row r="1440" spans="2:51" s="14" customFormat="1">
      <c r="B1440" s="186"/>
      <c r="D1440" s="179" t="s">
        <v>150</v>
      </c>
      <c r="E1440" s="187" t="s">
        <v>1</v>
      </c>
      <c r="F1440" s="188" t="s">
        <v>289</v>
      </c>
      <c r="H1440" s="189">
        <v>-1.98</v>
      </c>
      <c r="I1440" s="190"/>
      <c r="L1440" s="186"/>
      <c r="M1440" s="191"/>
      <c r="N1440" s="192"/>
      <c r="O1440" s="192"/>
      <c r="P1440" s="192"/>
      <c r="Q1440" s="192"/>
      <c r="R1440" s="192"/>
      <c r="S1440" s="192"/>
      <c r="T1440" s="193"/>
      <c r="AT1440" s="187" t="s">
        <v>150</v>
      </c>
      <c r="AU1440" s="187" t="s">
        <v>86</v>
      </c>
      <c r="AV1440" s="14" t="s">
        <v>86</v>
      </c>
      <c r="AW1440" s="14" t="s">
        <v>29</v>
      </c>
      <c r="AX1440" s="14" t="s">
        <v>73</v>
      </c>
      <c r="AY1440" s="187" t="s">
        <v>139</v>
      </c>
    </row>
    <row r="1441" spans="1:65" s="16" customFormat="1">
      <c r="B1441" s="202"/>
      <c r="D1441" s="179" t="s">
        <v>150</v>
      </c>
      <c r="E1441" s="203" t="s">
        <v>1</v>
      </c>
      <c r="F1441" s="204" t="s">
        <v>1708</v>
      </c>
      <c r="H1441" s="205">
        <v>14.878</v>
      </c>
      <c r="I1441" s="206"/>
      <c r="L1441" s="202"/>
      <c r="M1441" s="207"/>
      <c r="N1441" s="208"/>
      <c r="O1441" s="208"/>
      <c r="P1441" s="208"/>
      <c r="Q1441" s="208"/>
      <c r="R1441" s="208"/>
      <c r="S1441" s="208"/>
      <c r="T1441" s="209"/>
      <c r="AT1441" s="203" t="s">
        <v>150</v>
      </c>
      <c r="AU1441" s="203" t="s">
        <v>86</v>
      </c>
      <c r="AV1441" s="16" t="s">
        <v>156</v>
      </c>
      <c r="AW1441" s="16" t="s">
        <v>29</v>
      </c>
      <c r="AX1441" s="16" t="s">
        <v>73</v>
      </c>
      <c r="AY1441" s="203" t="s">
        <v>139</v>
      </c>
    </row>
    <row r="1442" spans="1:65" s="15" customFormat="1">
      <c r="B1442" s="194"/>
      <c r="D1442" s="179" t="s">
        <v>150</v>
      </c>
      <c r="E1442" s="195" t="s">
        <v>1</v>
      </c>
      <c r="F1442" s="196" t="s">
        <v>153</v>
      </c>
      <c r="H1442" s="197">
        <v>338.24400000000003</v>
      </c>
      <c r="I1442" s="198"/>
      <c r="L1442" s="194"/>
      <c r="M1442" s="199"/>
      <c r="N1442" s="200"/>
      <c r="O1442" s="200"/>
      <c r="P1442" s="200"/>
      <c r="Q1442" s="200"/>
      <c r="R1442" s="200"/>
      <c r="S1442" s="200"/>
      <c r="T1442" s="201"/>
      <c r="AT1442" s="195" t="s">
        <v>150</v>
      </c>
      <c r="AU1442" s="195" t="s">
        <v>86</v>
      </c>
      <c r="AV1442" s="15" t="s">
        <v>145</v>
      </c>
      <c r="AW1442" s="15" t="s">
        <v>29</v>
      </c>
      <c r="AX1442" s="15" t="s">
        <v>80</v>
      </c>
      <c r="AY1442" s="195" t="s">
        <v>139</v>
      </c>
    </row>
    <row r="1443" spans="1:65" s="2" customFormat="1" ht="24.2" customHeight="1">
      <c r="A1443" s="33"/>
      <c r="B1443" s="152"/>
      <c r="C1443" s="153" t="s">
        <v>1709</v>
      </c>
      <c r="D1443" s="153" t="s">
        <v>141</v>
      </c>
      <c r="E1443" s="154" t="s">
        <v>1710</v>
      </c>
      <c r="F1443" s="155" t="s">
        <v>1711</v>
      </c>
      <c r="G1443" s="156" t="s">
        <v>144</v>
      </c>
      <c r="H1443" s="157">
        <v>1509.3209999999999</v>
      </c>
      <c r="I1443" s="158"/>
      <c r="J1443" s="159">
        <f>ROUND(I1443*H1443,2)</f>
        <v>0</v>
      </c>
      <c r="K1443" s="160"/>
      <c r="L1443" s="34"/>
      <c r="M1443" s="161" t="s">
        <v>1</v>
      </c>
      <c r="N1443" s="162" t="s">
        <v>39</v>
      </c>
      <c r="O1443" s="62"/>
      <c r="P1443" s="163">
        <f>O1443*H1443</f>
        <v>0</v>
      </c>
      <c r="Q1443" s="163">
        <v>0</v>
      </c>
      <c r="R1443" s="163">
        <f>Q1443*H1443</f>
        <v>0</v>
      </c>
      <c r="S1443" s="163">
        <v>0</v>
      </c>
      <c r="T1443" s="164">
        <f>S1443*H1443</f>
        <v>0</v>
      </c>
      <c r="U1443" s="33"/>
      <c r="V1443" s="33"/>
      <c r="W1443" s="33"/>
      <c r="X1443" s="33"/>
      <c r="Y1443" s="33"/>
      <c r="Z1443" s="33"/>
      <c r="AA1443" s="33"/>
      <c r="AB1443" s="33"/>
      <c r="AC1443" s="33"/>
      <c r="AD1443" s="33"/>
      <c r="AE1443" s="33"/>
      <c r="AR1443" s="165" t="s">
        <v>175</v>
      </c>
      <c r="AT1443" s="165" t="s">
        <v>141</v>
      </c>
      <c r="AU1443" s="165" t="s">
        <v>86</v>
      </c>
      <c r="AY1443" s="18" t="s">
        <v>139</v>
      </c>
      <c r="BE1443" s="166">
        <f>IF(N1443="základná",J1443,0)</f>
        <v>0</v>
      </c>
      <c r="BF1443" s="166">
        <f>IF(N1443="znížená",J1443,0)</f>
        <v>0</v>
      </c>
      <c r="BG1443" s="166">
        <f>IF(N1443="zákl. prenesená",J1443,0)</f>
        <v>0</v>
      </c>
      <c r="BH1443" s="166">
        <f>IF(N1443="zníž. prenesená",J1443,0)</f>
        <v>0</v>
      </c>
      <c r="BI1443" s="166">
        <f>IF(N1443="nulová",J1443,0)</f>
        <v>0</v>
      </c>
      <c r="BJ1443" s="18" t="s">
        <v>86</v>
      </c>
      <c r="BK1443" s="166">
        <f>ROUND(I1443*H1443,2)</f>
        <v>0</v>
      </c>
      <c r="BL1443" s="18" t="s">
        <v>175</v>
      </c>
      <c r="BM1443" s="165" t="s">
        <v>1712</v>
      </c>
    </row>
    <row r="1444" spans="1:65" s="13" customFormat="1">
      <c r="B1444" s="178"/>
      <c r="D1444" s="179" t="s">
        <v>150</v>
      </c>
      <c r="E1444" s="180" t="s">
        <v>1</v>
      </c>
      <c r="F1444" s="181" t="s">
        <v>1684</v>
      </c>
      <c r="H1444" s="180" t="s">
        <v>1</v>
      </c>
      <c r="I1444" s="182"/>
      <c r="L1444" s="178"/>
      <c r="M1444" s="183"/>
      <c r="N1444" s="184"/>
      <c r="O1444" s="184"/>
      <c r="P1444" s="184"/>
      <c r="Q1444" s="184"/>
      <c r="R1444" s="184"/>
      <c r="S1444" s="184"/>
      <c r="T1444" s="185"/>
      <c r="AT1444" s="180" t="s">
        <v>150</v>
      </c>
      <c r="AU1444" s="180" t="s">
        <v>86</v>
      </c>
      <c r="AV1444" s="13" t="s">
        <v>80</v>
      </c>
      <c r="AW1444" s="13" t="s">
        <v>29</v>
      </c>
      <c r="AX1444" s="13" t="s">
        <v>73</v>
      </c>
      <c r="AY1444" s="180" t="s">
        <v>139</v>
      </c>
    </row>
    <row r="1445" spans="1:65" s="13" customFormat="1">
      <c r="B1445" s="178"/>
      <c r="D1445" s="179" t="s">
        <v>150</v>
      </c>
      <c r="E1445" s="180" t="s">
        <v>1</v>
      </c>
      <c r="F1445" s="181" t="s">
        <v>522</v>
      </c>
      <c r="H1445" s="180" t="s">
        <v>1</v>
      </c>
      <c r="I1445" s="182"/>
      <c r="L1445" s="178"/>
      <c r="M1445" s="183"/>
      <c r="N1445" s="184"/>
      <c r="O1445" s="184"/>
      <c r="P1445" s="184"/>
      <c r="Q1445" s="184"/>
      <c r="R1445" s="184"/>
      <c r="S1445" s="184"/>
      <c r="T1445" s="185"/>
      <c r="AT1445" s="180" t="s">
        <v>150</v>
      </c>
      <c r="AU1445" s="180" t="s">
        <v>86</v>
      </c>
      <c r="AV1445" s="13" t="s">
        <v>80</v>
      </c>
      <c r="AW1445" s="13" t="s">
        <v>29</v>
      </c>
      <c r="AX1445" s="13" t="s">
        <v>73</v>
      </c>
      <c r="AY1445" s="180" t="s">
        <v>139</v>
      </c>
    </row>
    <row r="1446" spans="1:65" s="13" customFormat="1">
      <c r="B1446" s="178"/>
      <c r="D1446" s="179" t="s">
        <v>150</v>
      </c>
      <c r="E1446" s="180" t="s">
        <v>1</v>
      </c>
      <c r="F1446" s="181" t="s">
        <v>1713</v>
      </c>
      <c r="H1446" s="180" t="s">
        <v>1</v>
      </c>
      <c r="I1446" s="182"/>
      <c r="L1446" s="178"/>
      <c r="M1446" s="183"/>
      <c r="N1446" s="184"/>
      <c r="O1446" s="184"/>
      <c r="P1446" s="184"/>
      <c r="Q1446" s="184"/>
      <c r="R1446" s="184"/>
      <c r="S1446" s="184"/>
      <c r="T1446" s="185"/>
      <c r="AT1446" s="180" t="s">
        <v>150</v>
      </c>
      <c r="AU1446" s="180" t="s">
        <v>86</v>
      </c>
      <c r="AV1446" s="13" t="s">
        <v>80</v>
      </c>
      <c r="AW1446" s="13" t="s">
        <v>29</v>
      </c>
      <c r="AX1446" s="13" t="s">
        <v>73</v>
      </c>
      <c r="AY1446" s="180" t="s">
        <v>139</v>
      </c>
    </row>
    <row r="1447" spans="1:65" s="14" customFormat="1">
      <c r="B1447" s="186"/>
      <c r="D1447" s="179" t="s">
        <v>150</v>
      </c>
      <c r="E1447" s="187" t="s">
        <v>1</v>
      </c>
      <c r="F1447" s="188" t="s">
        <v>1714</v>
      </c>
      <c r="H1447" s="189">
        <v>79.561999999999998</v>
      </c>
      <c r="I1447" s="190"/>
      <c r="L1447" s="186"/>
      <c r="M1447" s="191"/>
      <c r="N1447" s="192"/>
      <c r="O1447" s="192"/>
      <c r="P1447" s="192"/>
      <c r="Q1447" s="192"/>
      <c r="R1447" s="192"/>
      <c r="S1447" s="192"/>
      <c r="T1447" s="193"/>
      <c r="AT1447" s="187" t="s">
        <v>150</v>
      </c>
      <c r="AU1447" s="187" t="s">
        <v>86</v>
      </c>
      <c r="AV1447" s="14" t="s">
        <v>86</v>
      </c>
      <c r="AW1447" s="14" t="s">
        <v>29</v>
      </c>
      <c r="AX1447" s="14" t="s">
        <v>73</v>
      </c>
      <c r="AY1447" s="187" t="s">
        <v>139</v>
      </c>
    </row>
    <row r="1448" spans="1:65" s="14" customFormat="1">
      <c r="B1448" s="186"/>
      <c r="D1448" s="179" t="s">
        <v>150</v>
      </c>
      <c r="E1448" s="187" t="s">
        <v>1</v>
      </c>
      <c r="F1448" s="188" t="s">
        <v>300</v>
      </c>
      <c r="H1448" s="189">
        <v>-7.92</v>
      </c>
      <c r="I1448" s="190"/>
      <c r="L1448" s="186"/>
      <c r="M1448" s="191"/>
      <c r="N1448" s="192"/>
      <c r="O1448" s="192"/>
      <c r="P1448" s="192"/>
      <c r="Q1448" s="192"/>
      <c r="R1448" s="192"/>
      <c r="S1448" s="192"/>
      <c r="T1448" s="193"/>
      <c r="AT1448" s="187" t="s">
        <v>150</v>
      </c>
      <c r="AU1448" s="187" t="s">
        <v>86</v>
      </c>
      <c r="AV1448" s="14" t="s">
        <v>86</v>
      </c>
      <c r="AW1448" s="14" t="s">
        <v>29</v>
      </c>
      <c r="AX1448" s="14" t="s">
        <v>73</v>
      </c>
      <c r="AY1448" s="187" t="s">
        <v>139</v>
      </c>
    </row>
    <row r="1449" spans="1:65" s="14" customFormat="1">
      <c r="B1449" s="186"/>
      <c r="D1449" s="179" t="s">
        <v>150</v>
      </c>
      <c r="E1449" s="187" t="s">
        <v>1</v>
      </c>
      <c r="F1449" s="188" t="s">
        <v>1715</v>
      </c>
      <c r="H1449" s="189">
        <v>0.628</v>
      </c>
      <c r="I1449" s="190"/>
      <c r="L1449" s="186"/>
      <c r="M1449" s="191"/>
      <c r="N1449" s="192"/>
      <c r="O1449" s="192"/>
      <c r="P1449" s="192"/>
      <c r="Q1449" s="192"/>
      <c r="R1449" s="192"/>
      <c r="S1449" s="192"/>
      <c r="T1449" s="193"/>
      <c r="AT1449" s="187" t="s">
        <v>150</v>
      </c>
      <c r="AU1449" s="187" t="s">
        <v>86</v>
      </c>
      <c r="AV1449" s="14" t="s">
        <v>86</v>
      </c>
      <c r="AW1449" s="14" t="s">
        <v>29</v>
      </c>
      <c r="AX1449" s="14" t="s">
        <v>73</v>
      </c>
      <c r="AY1449" s="187" t="s">
        <v>139</v>
      </c>
    </row>
    <row r="1450" spans="1:65" s="14" customFormat="1">
      <c r="B1450" s="186"/>
      <c r="D1450" s="179" t="s">
        <v>150</v>
      </c>
      <c r="E1450" s="187" t="s">
        <v>1</v>
      </c>
      <c r="F1450" s="188" t="s">
        <v>1716</v>
      </c>
      <c r="H1450" s="189">
        <v>65.760000000000005</v>
      </c>
      <c r="I1450" s="190"/>
      <c r="L1450" s="186"/>
      <c r="M1450" s="191"/>
      <c r="N1450" s="192"/>
      <c r="O1450" s="192"/>
      <c r="P1450" s="192"/>
      <c r="Q1450" s="192"/>
      <c r="R1450" s="192"/>
      <c r="S1450" s="192"/>
      <c r="T1450" s="193"/>
      <c r="AT1450" s="187" t="s">
        <v>150</v>
      </c>
      <c r="AU1450" s="187" t="s">
        <v>86</v>
      </c>
      <c r="AV1450" s="14" t="s">
        <v>86</v>
      </c>
      <c r="AW1450" s="14" t="s">
        <v>29</v>
      </c>
      <c r="AX1450" s="14" t="s">
        <v>73</v>
      </c>
      <c r="AY1450" s="187" t="s">
        <v>139</v>
      </c>
    </row>
    <row r="1451" spans="1:65" s="14" customFormat="1">
      <c r="B1451" s="186"/>
      <c r="D1451" s="179" t="s">
        <v>150</v>
      </c>
      <c r="E1451" s="187" t="s">
        <v>1</v>
      </c>
      <c r="F1451" s="188" t="s">
        <v>356</v>
      </c>
      <c r="H1451" s="189">
        <v>-3.96</v>
      </c>
      <c r="I1451" s="190"/>
      <c r="L1451" s="186"/>
      <c r="M1451" s="191"/>
      <c r="N1451" s="192"/>
      <c r="O1451" s="192"/>
      <c r="P1451" s="192"/>
      <c r="Q1451" s="192"/>
      <c r="R1451" s="192"/>
      <c r="S1451" s="192"/>
      <c r="T1451" s="193"/>
      <c r="AT1451" s="187" t="s">
        <v>150</v>
      </c>
      <c r="AU1451" s="187" t="s">
        <v>86</v>
      </c>
      <c r="AV1451" s="14" t="s">
        <v>86</v>
      </c>
      <c r="AW1451" s="14" t="s">
        <v>29</v>
      </c>
      <c r="AX1451" s="14" t="s">
        <v>73</v>
      </c>
      <c r="AY1451" s="187" t="s">
        <v>139</v>
      </c>
    </row>
    <row r="1452" spans="1:65" s="14" customFormat="1">
      <c r="B1452" s="186"/>
      <c r="D1452" s="179" t="s">
        <v>150</v>
      </c>
      <c r="E1452" s="187" t="s">
        <v>1</v>
      </c>
      <c r="F1452" s="188" t="s">
        <v>1717</v>
      </c>
      <c r="H1452" s="189">
        <v>-3.52</v>
      </c>
      <c r="I1452" s="190"/>
      <c r="L1452" s="186"/>
      <c r="M1452" s="191"/>
      <c r="N1452" s="192"/>
      <c r="O1452" s="192"/>
      <c r="P1452" s="192"/>
      <c r="Q1452" s="192"/>
      <c r="R1452" s="192"/>
      <c r="S1452" s="192"/>
      <c r="T1452" s="193"/>
      <c r="AT1452" s="187" t="s">
        <v>150</v>
      </c>
      <c r="AU1452" s="187" t="s">
        <v>86</v>
      </c>
      <c r="AV1452" s="14" t="s">
        <v>86</v>
      </c>
      <c r="AW1452" s="14" t="s">
        <v>29</v>
      </c>
      <c r="AX1452" s="14" t="s">
        <v>73</v>
      </c>
      <c r="AY1452" s="187" t="s">
        <v>139</v>
      </c>
    </row>
    <row r="1453" spans="1:65" s="14" customFormat="1">
      <c r="B1453" s="186"/>
      <c r="D1453" s="179" t="s">
        <v>150</v>
      </c>
      <c r="E1453" s="187" t="s">
        <v>1</v>
      </c>
      <c r="F1453" s="188" t="s">
        <v>1718</v>
      </c>
      <c r="H1453" s="189">
        <v>-3.7130000000000001</v>
      </c>
      <c r="I1453" s="190"/>
      <c r="L1453" s="186"/>
      <c r="M1453" s="191"/>
      <c r="N1453" s="192"/>
      <c r="O1453" s="192"/>
      <c r="P1453" s="192"/>
      <c r="Q1453" s="192"/>
      <c r="R1453" s="192"/>
      <c r="S1453" s="192"/>
      <c r="T1453" s="193"/>
      <c r="AT1453" s="187" t="s">
        <v>150</v>
      </c>
      <c r="AU1453" s="187" t="s">
        <v>86</v>
      </c>
      <c r="AV1453" s="14" t="s">
        <v>86</v>
      </c>
      <c r="AW1453" s="14" t="s">
        <v>29</v>
      </c>
      <c r="AX1453" s="14" t="s">
        <v>73</v>
      </c>
      <c r="AY1453" s="187" t="s">
        <v>139</v>
      </c>
    </row>
    <row r="1454" spans="1:65" s="13" customFormat="1">
      <c r="B1454" s="178"/>
      <c r="D1454" s="179" t="s">
        <v>150</v>
      </c>
      <c r="E1454" s="180" t="s">
        <v>1</v>
      </c>
      <c r="F1454" s="181" t="s">
        <v>1719</v>
      </c>
      <c r="H1454" s="180" t="s">
        <v>1</v>
      </c>
      <c r="I1454" s="182"/>
      <c r="L1454" s="178"/>
      <c r="M1454" s="183"/>
      <c r="N1454" s="184"/>
      <c r="O1454" s="184"/>
      <c r="P1454" s="184"/>
      <c r="Q1454" s="184"/>
      <c r="R1454" s="184"/>
      <c r="S1454" s="184"/>
      <c r="T1454" s="185"/>
      <c r="AT1454" s="180" t="s">
        <v>150</v>
      </c>
      <c r="AU1454" s="180" t="s">
        <v>86</v>
      </c>
      <c r="AV1454" s="13" t="s">
        <v>80</v>
      </c>
      <c r="AW1454" s="13" t="s">
        <v>29</v>
      </c>
      <c r="AX1454" s="13" t="s">
        <v>73</v>
      </c>
      <c r="AY1454" s="180" t="s">
        <v>139</v>
      </c>
    </row>
    <row r="1455" spans="1:65" s="14" customFormat="1">
      <c r="B1455" s="186"/>
      <c r="D1455" s="179" t="s">
        <v>150</v>
      </c>
      <c r="E1455" s="187" t="s">
        <v>1</v>
      </c>
      <c r="F1455" s="188" t="s">
        <v>1720</v>
      </c>
      <c r="H1455" s="189">
        <v>74.72</v>
      </c>
      <c r="I1455" s="190"/>
      <c r="L1455" s="186"/>
      <c r="M1455" s="191"/>
      <c r="N1455" s="192"/>
      <c r="O1455" s="192"/>
      <c r="P1455" s="192"/>
      <c r="Q1455" s="192"/>
      <c r="R1455" s="192"/>
      <c r="S1455" s="192"/>
      <c r="T1455" s="193"/>
      <c r="AT1455" s="187" t="s">
        <v>150</v>
      </c>
      <c r="AU1455" s="187" t="s">
        <v>86</v>
      </c>
      <c r="AV1455" s="14" t="s">
        <v>86</v>
      </c>
      <c r="AW1455" s="14" t="s">
        <v>29</v>
      </c>
      <c r="AX1455" s="14" t="s">
        <v>73</v>
      </c>
      <c r="AY1455" s="187" t="s">
        <v>139</v>
      </c>
    </row>
    <row r="1456" spans="1:65" s="14" customFormat="1">
      <c r="B1456" s="186"/>
      <c r="D1456" s="179" t="s">
        <v>150</v>
      </c>
      <c r="E1456" s="187" t="s">
        <v>1</v>
      </c>
      <c r="F1456" s="188" t="s">
        <v>1721</v>
      </c>
      <c r="H1456" s="189">
        <v>-4.47</v>
      </c>
      <c r="I1456" s="190"/>
      <c r="L1456" s="186"/>
      <c r="M1456" s="191"/>
      <c r="N1456" s="192"/>
      <c r="O1456" s="192"/>
      <c r="P1456" s="192"/>
      <c r="Q1456" s="192"/>
      <c r="R1456" s="192"/>
      <c r="S1456" s="192"/>
      <c r="T1456" s="193"/>
      <c r="AT1456" s="187" t="s">
        <v>150</v>
      </c>
      <c r="AU1456" s="187" t="s">
        <v>86</v>
      </c>
      <c r="AV1456" s="14" t="s">
        <v>86</v>
      </c>
      <c r="AW1456" s="14" t="s">
        <v>29</v>
      </c>
      <c r="AX1456" s="14" t="s">
        <v>73</v>
      </c>
      <c r="AY1456" s="187" t="s">
        <v>139</v>
      </c>
    </row>
    <row r="1457" spans="2:51" s="14" customFormat="1">
      <c r="B1457" s="186"/>
      <c r="D1457" s="179" t="s">
        <v>150</v>
      </c>
      <c r="E1457" s="187" t="s">
        <v>1</v>
      </c>
      <c r="F1457" s="188" t="s">
        <v>289</v>
      </c>
      <c r="H1457" s="189">
        <v>-1.98</v>
      </c>
      <c r="I1457" s="190"/>
      <c r="L1457" s="186"/>
      <c r="M1457" s="191"/>
      <c r="N1457" s="192"/>
      <c r="O1457" s="192"/>
      <c r="P1457" s="192"/>
      <c r="Q1457" s="192"/>
      <c r="R1457" s="192"/>
      <c r="S1457" s="192"/>
      <c r="T1457" s="193"/>
      <c r="AT1457" s="187" t="s">
        <v>150</v>
      </c>
      <c r="AU1457" s="187" t="s">
        <v>86</v>
      </c>
      <c r="AV1457" s="14" t="s">
        <v>86</v>
      </c>
      <c r="AW1457" s="14" t="s">
        <v>29</v>
      </c>
      <c r="AX1457" s="14" t="s">
        <v>73</v>
      </c>
      <c r="AY1457" s="187" t="s">
        <v>139</v>
      </c>
    </row>
    <row r="1458" spans="2:51" s="14" customFormat="1">
      <c r="B1458" s="186"/>
      <c r="D1458" s="179" t="s">
        <v>150</v>
      </c>
      <c r="E1458" s="187" t="s">
        <v>1</v>
      </c>
      <c r="F1458" s="188" t="s">
        <v>1722</v>
      </c>
      <c r="H1458" s="189">
        <v>-3.3149999999999999</v>
      </c>
      <c r="I1458" s="190"/>
      <c r="L1458" s="186"/>
      <c r="M1458" s="191"/>
      <c r="N1458" s="192"/>
      <c r="O1458" s="192"/>
      <c r="P1458" s="192"/>
      <c r="Q1458" s="192"/>
      <c r="R1458" s="192"/>
      <c r="S1458" s="192"/>
      <c r="T1458" s="193"/>
      <c r="AT1458" s="187" t="s">
        <v>150</v>
      </c>
      <c r="AU1458" s="187" t="s">
        <v>86</v>
      </c>
      <c r="AV1458" s="14" t="s">
        <v>86</v>
      </c>
      <c r="AW1458" s="14" t="s">
        <v>29</v>
      </c>
      <c r="AX1458" s="14" t="s">
        <v>73</v>
      </c>
      <c r="AY1458" s="187" t="s">
        <v>139</v>
      </c>
    </row>
    <row r="1459" spans="2:51" s="14" customFormat="1">
      <c r="B1459" s="186"/>
      <c r="D1459" s="179" t="s">
        <v>150</v>
      </c>
      <c r="E1459" s="187" t="s">
        <v>1</v>
      </c>
      <c r="F1459" s="188" t="s">
        <v>1723</v>
      </c>
      <c r="H1459" s="189">
        <v>-1.643</v>
      </c>
      <c r="I1459" s="190"/>
      <c r="L1459" s="186"/>
      <c r="M1459" s="191"/>
      <c r="N1459" s="192"/>
      <c r="O1459" s="192"/>
      <c r="P1459" s="192"/>
      <c r="Q1459" s="192"/>
      <c r="R1459" s="192"/>
      <c r="S1459" s="192"/>
      <c r="T1459" s="193"/>
      <c r="AT1459" s="187" t="s">
        <v>150</v>
      </c>
      <c r="AU1459" s="187" t="s">
        <v>86</v>
      </c>
      <c r="AV1459" s="14" t="s">
        <v>86</v>
      </c>
      <c r="AW1459" s="14" t="s">
        <v>29</v>
      </c>
      <c r="AX1459" s="14" t="s">
        <v>73</v>
      </c>
      <c r="AY1459" s="187" t="s">
        <v>139</v>
      </c>
    </row>
    <row r="1460" spans="2:51" s="14" customFormat="1">
      <c r="B1460" s="186"/>
      <c r="D1460" s="179" t="s">
        <v>150</v>
      </c>
      <c r="E1460" s="187" t="s">
        <v>1</v>
      </c>
      <c r="F1460" s="188" t="s">
        <v>1724</v>
      </c>
      <c r="H1460" s="189">
        <v>-3.2770000000000001</v>
      </c>
      <c r="I1460" s="190"/>
      <c r="L1460" s="186"/>
      <c r="M1460" s="191"/>
      <c r="N1460" s="192"/>
      <c r="O1460" s="192"/>
      <c r="P1460" s="192"/>
      <c r="Q1460" s="192"/>
      <c r="R1460" s="192"/>
      <c r="S1460" s="192"/>
      <c r="T1460" s="193"/>
      <c r="AT1460" s="187" t="s">
        <v>150</v>
      </c>
      <c r="AU1460" s="187" t="s">
        <v>86</v>
      </c>
      <c r="AV1460" s="14" t="s">
        <v>86</v>
      </c>
      <c r="AW1460" s="14" t="s">
        <v>29</v>
      </c>
      <c r="AX1460" s="14" t="s">
        <v>73</v>
      </c>
      <c r="AY1460" s="187" t="s">
        <v>139</v>
      </c>
    </row>
    <row r="1461" spans="2:51" s="13" customFormat="1">
      <c r="B1461" s="178"/>
      <c r="D1461" s="179" t="s">
        <v>150</v>
      </c>
      <c r="E1461" s="180" t="s">
        <v>1</v>
      </c>
      <c r="F1461" s="181" t="s">
        <v>1725</v>
      </c>
      <c r="H1461" s="180" t="s">
        <v>1</v>
      </c>
      <c r="I1461" s="182"/>
      <c r="L1461" s="178"/>
      <c r="M1461" s="183"/>
      <c r="N1461" s="184"/>
      <c r="O1461" s="184"/>
      <c r="P1461" s="184"/>
      <c r="Q1461" s="184"/>
      <c r="R1461" s="184"/>
      <c r="S1461" s="184"/>
      <c r="T1461" s="185"/>
      <c r="AT1461" s="180" t="s">
        <v>150</v>
      </c>
      <c r="AU1461" s="180" t="s">
        <v>86</v>
      </c>
      <c r="AV1461" s="13" t="s">
        <v>80</v>
      </c>
      <c r="AW1461" s="13" t="s">
        <v>29</v>
      </c>
      <c r="AX1461" s="13" t="s">
        <v>73</v>
      </c>
      <c r="AY1461" s="180" t="s">
        <v>139</v>
      </c>
    </row>
    <row r="1462" spans="2:51" s="14" customFormat="1">
      <c r="B1462" s="186"/>
      <c r="D1462" s="179" t="s">
        <v>150</v>
      </c>
      <c r="E1462" s="187" t="s">
        <v>1</v>
      </c>
      <c r="F1462" s="188" t="s">
        <v>1726</v>
      </c>
      <c r="H1462" s="189">
        <v>62.106000000000002</v>
      </c>
      <c r="I1462" s="190"/>
      <c r="L1462" s="186"/>
      <c r="M1462" s="191"/>
      <c r="N1462" s="192"/>
      <c r="O1462" s="192"/>
      <c r="P1462" s="192"/>
      <c r="Q1462" s="192"/>
      <c r="R1462" s="192"/>
      <c r="S1462" s="192"/>
      <c r="T1462" s="193"/>
      <c r="AT1462" s="187" t="s">
        <v>150</v>
      </c>
      <c r="AU1462" s="187" t="s">
        <v>86</v>
      </c>
      <c r="AV1462" s="14" t="s">
        <v>86</v>
      </c>
      <c r="AW1462" s="14" t="s">
        <v>29</v>
      </c>
      <c r="AX1462" s="14" t="s">
        <v>73</v>
      </c>
      <c r="AY1462" s="187" t="s">
        <v>139</v>
      </c>
    </row>
    <row r="1463" spans="2:51" s="14" customFormat="1">
      <c r="B1463" s="186"/>
      <c r="D1463" s="179" t="s">
        <v>150</v>
      </c>
      <c r="E1463" s="187" t="s">
        <v>1</v>
      </c>
      <c r="F1463" s="188" t="s">
        <v>1722</v>
      </c>
      <c r="H1463" s="189">
        <v>-3.3149999999999999</v>
      </c>
      <c r="I1463" s="190"/>
      <c r="L1463" s="186"/>
      <c r="M1463" s="191"/>
      <c r="N1463" s="192"/>
      <c r="O1463" s="192"/>
      <c r="P1463" s="192"/>
      <c r="Q1463" s="192"/>
      <c r="R1463" s="192"/>
      <c r="S1463" s="192"/>
      <c r="T1463" s="193"/>
      <c r="AT1463" s="187" t="s">
        <v>150</v>
      </c>
      <c r="AU1463" s="187" t="s">
        <v>86</v>
      </c>
      <c r="AV1463" s="14" t="s">
        <v>86</v>
      </c>
      <c r="AW1463" s="14" t="s">
        <v>29</v>
      </c>
      <c r="AX1463" s="14" t="s">
        <v>73</v>
      </c>
      <c r="AY1463" s="187" t="s">
        <v>139</v>
      </c>
    </row>
    <row r="1464" spans="2:51" s="14" customFormat="1">
      <c r="B1464" s="186"/>
      <c r="D1464" s="179" t="s">
        <v>150</v>
      </c>
      <c r="E1464" s="187" t="s">
        <v>1</v>
      </c>
      <c r="F1464" s="188" t="s">
        <v>1723</v>
      </c>
      <c r="H1464" s="189">
        <v>-1.643</v>
      </c>
      <c r="I1464" s="190"/>
      <c r="L1464" s="186"/>
      <c r="M1464" s="191"/>
      <c r="N1464" s="192"/>
      <c r="O1464" s="192"/>
      <c r="P1464" s="192"/>
      <c r="Q1464" s="192"/>
      <c r="R1464" s="192"/>
      <c r="S1464" s="192"/>
      <c r="T1464" s="193"/>
      <c r="AT1464" s="187" t="s">
        <v>150</v>
      </c>
      <c r="AU1464" s="187" t="s">
        <v>86</v>
      </c>
      <c r="AV1464" s="14" t="s">
        <v>86</v>
      </c>
      <c r="AW1464" s="14" t="s">
        <v>29</v>
      </c>
      <c r="AX1464" s="14" t="s">
        <v>73</v>
      </c>
      <c r="AY1464" s="187" t="s">
        <v>139</v>
      </c>
    </row>
    <row r="1465" spans="2:51" s="14" customFormat="1">
      <c r="B1465" s="186"/>
      <c r="D1465" s="179" t="s">
        <v>150</v>
      </c>
      <c r="E1465" s="187" t="s">
        <v>1</v>
      </c>
      <c r="F1465" s="188" t="s">
        <v>1727</v>
      </c>
      <c r="H1465" s="189">
        <v>-2.8980000000000001</v>
      </c>
      <c r="I1465" s="190"/>
      <c r="L1465" s="186"/>
      <c r="M1465" s="191"/>
      <c r="N1465" s="192"/>
      <c r="O1465" s="192"/>
      <c r="P1465" s="192"/>
      <c r="Q1465" s="192"/>
      <c r="R1465" s="192"/>
      <c r="S1465" s="192"/>
      <c r="T1465" s="193"/>
      <c r="AT1465" s="187" t="s">
        <v>150</v>
      </c>
      <c r="AU1465" s="187" t="s">
        <v>86</v>
      </c>
      <c r="AV1465" s="14" t="s">
        <v>86</v>
      </c>
      <c r="AW1465" s="14" t="s">
        <v>29</v>
      </c>
      <c r="AX1465" s="14" t="s">
        <v>73</v>
      </c>
      <c r="AY1465" s="187" t="s">
        <v>139</v>
      </c>
    </row>
    <row r="1466" spans="2:51" s="13" customFormat="1">
      <c r="B1466" s="178"/>
      <c r="D1466" s="179" t="s">
        <v>150</v>
      </c>
      <c r="E1466" s="180" t="s">
        <v>1</v>
      </c>
      <c r="F1466" s="181" t="s">
        <v>1728</v>
      </c>
      <c r="H1466" s="180" t="s">
        <v>1</v>
      </c>
      <c r="I1466" s="182"/>
      <c r="L1466" s="178"/>
      <c r="M1466" s="183"/>
      <c r="N1466" s="184"/>
      <c r="O1466" s="184"/>
      <c r="P1466" s="184"/>
      <c r="Q1466" s="184"/>
      <c r="R1466" s="184"/>
      <c r="S1466" s="184"/>
      <c r="T1466" s="185"/>
      <c r="AT1466" s="180" t="s">
        <v>150</v>
      </c>
      <c r="AU1466" s="180" t="s">
        <v>86</v>
      </c>
      <c r="AV1466" s="13" t="s">
        <v>80</v>
      </c>
      <c r="AW1466" s="13" t="s">
        <v>29</v>
      </c>
      <c r="AX1466" s="13" t="s">
        <v>73</v>
      </c>
      <c r="AY1466" s="180" t="s">
        <v>139</v>
      </c>
    </row>
    <row r="1467" spans="2:51" s="14" customFormat="1">
      <c r="B1467" s="186"/>
      <c r="D1467" s="179" t="s">
        <v>150</v>
      </c>
      <c r="E1467" s="187" t="s">
        <v>1</v>
      </c>
      <c r="F1467" s="188" t="s">
        <v>1729</v>
      </c>
      <c r="H1467" s="189">
        <v>101.07899999999999</v>
      </c>
      <c r="I1467" s="190"/>
      <c r="L1467" s="186"/>
      <c r="M1467" s="191"/>
      <c r="N1467" s="192"/>
      <c r="O1467" s="192"/>
      <c r="P1467" s="192"/>
      <c r="Q1467" s="192"/>
      <c r="R1467" s="192"/>
      <c r="S1467" s="192"/>
      <c r="T1467" s="193"/>
      <c r="AT1467" s="187" t="s">
        <v>150</v>
      </c>
      <c r="AU1467" s="187" t="s">
        <v>86</v>
      </c>
      <c r="AV1467" s="14" t="s">
        <v>86</v>
      </c>
      <c r="AW1467" s="14" t="s">
        <v>29</v>
      </c>
      <c r="AX1467" s="14" t="s">
        <v>73</v>
      </c>
      <c r="AY1467" s="187" t="s">
        <v>139</v>
      </c>
    </row>
    <row r="1468" spans="2:51" s="14" customFormat="1">
      <c r="B1468" s="186"/>
      <c r="D1468" s="179" t="s">
        <v>150</v>
      </c>
      <c r="E1468" s="187" t="s">
        <v>1</v>
      </c>
      <c r="F1468" s="188" t="s">
        <v>1730</v>
      </c>
      <c r="H1468" s="189">
        <v>-6.63</v>
      </c>
      <c r="I1468" s="190"/>
      <c r="L1468" s="186"/>
      <c r="M1468" s="191"/>
      <c r="N1468" s="192"/>
      <c r="O1468" s="192"/>
      <c r="P1468" s="192"/>
      <c r="Q1468" s="192"/>
      <c r="R1468" s="192"/>
      <c r="S1468" s="192"/>
      <c r="T1468" s="193"/>
      <c r="AT1468" s="187" t="s">
        <v>150</v>
      </c>
      <c r="AU1468" s="187" t="s">
        <v>86</v>
      </c>
      <c r="AV1468" s="14" t="s">
        <v>86</v>
      </c>
      <c r="AW1468" s="14" t="s">
        <v>29</v>
      </c>
      <c r="AX1468" s="14" t="s">
        <v>73</v>
      </c>
      <c r="AY1468" s="187" t="s">
        <v>139</v>
      </c>
    </row>
    <row r="1469" spans="2:51" s="14" customFormat="1">
      <c r="B1469" s="186"/>
      <c r="D1469" s="179" t="s">
        <v>150</v>
      </c>
      <c r="E1469" s="187" t="s">
        <v>1</v>
      </c>
      <c r="F1469" s="188" t="s">
        <v>1727</v>
      </c>
      <c r="H1469" s="189">
        <v>-2.8980000000000001</v>
      </c>
      <c r="I1469" s="190"/>
      <c r="L1469" s="186"/>
      <c r="M1469" s="191"/>
      <c r="N1469" s="192"/>
      <c r="O1469" s="192"/>
      <c r="P1469" s="192"/>
      <c r="Q1469" s="192"/>
      <c r="R1469" s="192"/>
      <c r="S1469" s="192"/>
      <c r="T1469" s="193"/>
      <c r="AT1469" s="187" t="s">
        <v>150</v>
      </c>
      <c r="AU1469" s="187" t="s">
        <v>86</v>
      </c>
      <c r="AV1469" s="14" t="s">
        <v>86</v>
      </c>
      <c r="AW1469" s="14" t="s">
        <v>29</v>
      </c>
      <c r="AX1469" s="14" t="s">
        <v>73</v>
      </c>
      <c r="AY1469" s="187" t="s">
        <v>139</v>
      </c>
    </row>
    <row r="1470" spans="2:51" s="14" customFormat="1">
      <c r="B1470" s="186"/>
      <c r="D1470" s="179" t="s">
        <v>150</v>
      </c>
      <c r="E1470" s="187" t="s">
        <v>1</v>
      </c>
      <c r="F1470" s="188" t="s">
        <v>1731</v>
      </c>
      <c r="H1470" s="189">
        <v>-4.0579999999999998</v>
      </c>
      <c r="I1470" s="190"/>
      <c r="L1470" s="186"/>
      <c r="M1470" s="191"/>
      <c r="N1470" s="192"/>
      <c r="O1470" s="192"/>
      <c r="P1470" s="192"/>
      <c r="Q1470" s="192"/>
      <c r="R1470" s="192"/>
      <c r="S1470" s="192"/>
      <c r="T1470" s="193"/>
      <c r="AT1470" s="187" t="s">
        <v>150</v>
      </c>
      <c r="AU1470" s="187" t="s">
        <v>86</v>
      </c>
      <c r="AV1470" s="14" t="s">
        <v>86</v>
      </c>
      <c r="AW1470" s="14" t="s">
        <v>29</v>
      </c>
      <c r="AX1470" s="14" t="s">
        <v>73</v>
      </c>
      <c r="AY1470" s="187" t="s">
        <v>139</v>
      </c>
    </row>
    <row r="1471" spans="2:51" s="14" customFormat="1">
      <c r="B1471" s="186"/>
      <c r="D1471" s="179" t="s">
        <v>150</v>
      </c>
      <c r="E1471" s="187" t="s">
        <v>1</v>
      </c>
      <c r="F1471" s="188" t="s">
        <v>1732</v>
      </c>
      <c r="H1471" s="189">
        <v>-0.10199999999999999</v>
      </c>
      <c r="I1471" s="190"/>
      <c r="L1471" s="186"/>
      <c r="M1471" s="191"/>
      <c r="N1471" s="192"/>
      <c r="O1471" s="192"/>
      <c r="P1471" s="192"/>
      <c r="Q1471" s="192"/>
      <c r="R1471" s="192"/>
      <c r="S1471" s="192"/>
      <c r="T1471" s="193"/>
      <c r="AT1471" s="187" t="s">
        <v>150</v>
      </c>
      <c r="AU1471" s="187" t="s">
        <v>86</v>
      </c>
      <c r="AV1471" s="14" t="s">
        <v>86</v>
      </c>
      <c r="AW1471" s="14" t="s">
        <v>29</v>
      </c>
      <c r="AX1471" s="14" t="s">
        <v>73</v>
      </c>
      <c r="AY1471" s="187" t="s">
        <v>139</v>
      </c>
    </row>
    <row r="1472" spans="2:51" s="13" customFormat="1">
      <c r="B1472" s="178"/>
      <c r="D1472" s="179" t="s">
        <v>150</v>
      </c>
      <c r="E1472" s="180" t="s">
        <v>1</v>
      </c>
      <c r="F1472" s="181" t="s">
        <v>1733</v>
      </c>
      <c r="H1472" s="180" t="s">
        <v>1</v>
      </c>
      <c r="I1472" s="182"/>
      <c r="L1472" s="178"/>
      <c r="M1472" s="183"/>
      <c r="N1472" s="184"/>
      <c r="O1472" s="184"/>
      <c r="P1472" s="184"/>
      <c r="Q1472" s="184"/>
      <c r="R1472" s="184"/>
      <c r="S1472" s="184"/>
      <c r="T1472" s="185"/>
      <c r="AT1472" s="180" t="s">
        <v>150</v>
      </c>
      <c r="AU1472" s="180" t="s">
        <v>86</v>
      </c>
      <c r="AV1472" s="13" t="s">
        <v>80</v>
      </c>
      <c r="AW1472" s="13" t="s">
        <v>29</v>
      </c>
      <c r="AX1472" s="13" t="s">
        <v>73</v>
      </c>
      <c r="AY1472" s="180" t="s">
        <v>139</v>
      </c>
    </row>
    <row r="1473" spans="2:51" s="14" customFormat="1">
      <c r="B1473" s="186"/>
      <c r="D1473" s="179" t="s">
        <v>150</v>
      </c>
      <c r="E1473" s="187" t="s">
        <v>1</v>
      </c>
      <c r="F1473" s="188" t="s">
        <v>1734</v>
      </c>
      <c r="H1473" s="189">
        <v>89.567999999999998</v>
      </c>
      <c r="I1473" s="190"/>
      <c r="L1473" s="186"/>
      <c r="M1473" s="191"/>
      <c r="N1473" s="192"/>
      <c r="O1473" s="192"/>
      <c r="P1473" s="192"/>
      <c r="Q1473" s="192"/>
      <c r="R1473" s="192"/>
      <c r="S1473" s="192"/>
      <c r="T1473" s="193"/>
      <c r="AT1473" s="187" t="s">
        <v>150</v>
      </c>
      <c r="AU1473" s="187" t="s">
        <v>86</v>
      </c>
      <c r="AV1473" s="14" t="s">
        <v>86</v>
      </c>
      <c r="AW1473" s="14" t="s">
        <v>29</v>
      </c>
      <c r="AX1473" s="14" t="s">
        <v>73</v>
      </c>
      <c r="AY1473" s="187" t="s">
        <v>139</v>
      </c>
    </row>
    <row r="1474" spans="2:51" s="14" customFormat="1">
      <c r="B1474" s="186"/>
      <c r="D1474" s="179" t="s">
        <v>150</v>
      </c>
      <c r="E1474" s="187" t="s">
        <v>1</v>
      </c>
      <c r="F1474" s="188" t="s">
        <v>289</v>
      </c>
      <c r="H1474" s="189">
        <v>-1.98</v>
      </c>
      <c r="I1474" s="190"/>
      <c r="L1474" s="186"/>
      <c r="M1474" s="191"/>
      <c r="N1474" s="192"/>
      <c r="O1474" s="192"/>
      <c r="P1474" s="192"/>
      <c r="Q1474" s="192"/>
      <c r="R1474" s="192"/>
      <c r="S1474" s="192"/>
      <c r="T1474" s="193"/>
      <c r="AT1474" s="187" t="s">
        <v>150</v>
      </c>
      <c r="AU1474" s="187" t="s">
        <v>86</v>
      </c>
      <c r="AV1474" s="14" t="s">
        <v>86</v>
      </c>
      <c r="AW1474" s="14" t="s">
        <v>29</v>
      </c>
      <c r="AX1474" s="14" t="s">
        <v>73</v>
      </c>
      <c r="AY1474" s="187" t="s">
        <v>139</v>
      </c>
    </row>
    <row r="1475" spans="2:51" s="14" customFormat="1">
      <c r="B1475" s="186"/>
      <c r="D1475" s="179" t="s">
        <v>150</v>
      </c>
      <c r="E1475" s="187" t="s">
        <v>1</v>
      </c>
      <c r="F1475" s="188" t="s">
        <v>1724</v>
      </c>
      <c r="H1475" s="189">
        <v>-3.2770000000000001</v>
      </c>
      <c r="I1475" s="190"/>
      <c r="L1475" s="186"/>
      <c r="M1475" s="191"/>
      <c r="N1475" s="192"/>
      <c r="O1475" s="192"/>
      <c r="P1475" s="192"/>
      <c r="Q1475" s="192"/>
      <c r="R1475" s="192"/>
      <c r="S1475" s="192"/>
      <c r="T1475" s="193"/>
      <c r="AT1475" s="187" t="s">
        <v>150</v>
      </c>
      <c r="AU1475" s="187" t="s">
        <v>86</v>
      </c>
      <c r="AV1475" s="14" t="s">
        <v>86</v>
      </c>
      <c r="AW1475" s="14" t="s">
        <v>29</v>
      </c>
      <c r="AX1475" s="14" t="s">
        <v>73</v>
      </c>
      <c r="AY1475" s="187" t="s">
        <v>139</v>
      </c>
    </row>
    <row r="1476" spans="2:51" s="14" customFormat="1">
      <c r="B1476" s="186"/>
      <c r="D1476" s="179" t="s">
        <v>150</v>
      </c>
      <c r="E1476" s="187" t="s">
        <v>1</v>
      </c>
      <c r="F1476" s="188" t="s">
        <v>1735</v>
      </c>
      <c r="H1476" s="189">
        <v>-4.4880000000000004</v>
      </c>
      <c r="I1476" s="190"/>
      <c r="L1476" s="186"/>
      <c r="M1476" s="191"/>
      <c r="N1476" s="192"/>
      <c r="O1476" s="192"/>
      <c r="P1476" s="192"/>
      <c r="Q1476" s="192"/>
      <c r="R1476" s="192"/>
      <c r="S1476" s="192"/>
      <c r="T1476" s="193"/>
      <c r="AT1476" s="187" t="s">
        <v>150</v>
      </c>
      <c r="AU1476" s="187" t="s">
        <v>86</v>
      </c>
      <c r="AV1476" s="14" t="s">
        <v>86</v>
      </c>
      <c r="AW1476" s="14" t="s">
        <v>29</v>
      </c>
      <c r="AX1476" s="14" t="s">
        <v>73</v>
      </c>
      <c r="AY1476" s="187" t="s">
        <v>139</v>
      </c>
    </row>
    <row r="1477" spans="2:51" s="14" customFormat="1">
      <c r="B1477" s="186"/>
      <c r="D1477" s="179" t="s">
        <v>150</v>
      </c>
      <c r="E1477" s="187" t="s">
        <v>1</v>
      </c>
      <c r="F1477" s="188" t="s">
        <v>1736</v>
      </c>
      <c r="H1477" s="189">
        <v>0.98299999999999998</v>
      </c>
      <c r="I1477" s="190"/>
      <c r="L1477" s="186"/>
      <c r="M1477" s="191"/>
      <c r="N1477" s="192"/>
      <c r="O1477" s="192"/>
      <c r="P1477" s="192"/>
      <c r="Q1477" s="192"/>
      <c r="R1477" s="192"/>
      <c r="S1477" s="192"/>
      <c r="T1477" s="193"/>
      <c r="AT1477" s="187" t="s">
        <v>150</v>
      </c>
      <c r="AU1477" s="187" t="s">
        <v>86</v>
      </c>
      <c r="AV1477" s="14" t="s">
        <v>86</v>
      </c>
      <c r="AW1477" s="14" t="s">
        <v>29</v>
      </c>
      <c r="AX1477" s="14" t="s">
        <v>73</v>
      </c>
      <c r="AY1477" s="187" t="s">
        <v>139</v>
      </c>
    </row>
    <row r="1478" spans="2:51" s="14" customFormat="1">
      <c r="B1478" s="186"/>
      <c r="D1478" s="179" t="s">
        <v>150</v>
      </c>
      <c r="E1478" s="187" t="s">
        <v>1</v>
      </c>
      <c r="F1478" s="188" t="s">
        <v>1737</v>
      </c>
      <c r="H1478" s="189">
        <v>-2.6320000000000001</v>
      </c>
      <c r="I1478" s="190"/>
      <c r="L1478" s="186"/>
      <c r="M1478" s="191"/>
      <c r="N1478" s="192"/>
      <c r="O1478" s="192"/>
      <c r="P1478" s="192"/>
      <c r="Q1478" s="192"/>
      <c r="R1478" s="192"/>
      <c r="S1478" s="192"/>
      <c r="T1478" s="193"/>
      <c r="AT1478" s="187" t="s">
        <v>150</v>
      </c>
      <c r="AU1478" s="187" t="s">
        <v>86</v>
      </c>
      <c r="AV1478" s="14" t="s">
        <v>86</v>
      </c>
      <c r="AW1478" s="14" t="s">
        <v>29</v>
      </c>
      <c r="AX1478" s="14" t="s">
        <v>73</v>
      </c>
      <c r="AY1478" s="187" t="s">
        <v>139</v>
      </c>
    </row>
    <row r="1479" spans="2:51" s="14" customFormat="1">
      <c r="B1479" s="186"/>
      <c r="D1479" s="179" t="s">
        <v>150</v>
      </c>
      <c r="E1479" s="187" t="s">
        <v>1</v>
      </c>
      <c r="F1479" s="188" t="s">
        <v>1738</v>
      </c>
      <c r="H1479" s="189">
        <v>0.77900000000000003</v>
      </c>
      <c r="I1479" s="190"/>
      <c r="L1479" s="186"/>
      <c r="M1479" s="191"/>
      <c r="N1479" s="192"/>
      <c r="O1479" s="192"/>
      <c r="P1479" s="192"/>
      <c r="Q1479" s="192"/>
      <c r="R1479" s="192"/>
      <c r="S1479" s="192"/>
      <c r="T1479" s="193"/>
      <c r="AT1479" s="187" t="s">
        <v>150</v>
      </c>
      <c r="AU1479" s="187" t="s">
        <v>86</v>
      </c>
      <c r="AV1479" s="14" t="s">
        <v>86</v>
      </c>
      <c r="AW1479" s="14" t="s">
        <v>29</v>
      </c>
      <c r="AX1479" s="14" t="s">
        <v>73</v>
      </c>
      <c r="AY1479" s="187" t="s">
        <v>139</v>
      </c>
    </row>
    <row r="1480" spans="2:51" s="13" customFormat="1">
      <c r="B1480" s="178"/>
      <c r="D1480" s="179" t="s">
        <v>150</v>
      </c>
      <c r="E1480" s="180" t="s">
        <v>1</v>
      </c>
      <c r="F1480" s="181" t="s">
        <v>1739</v>
      </c>
      <c r="H1480" s="180" t="s">
        <v>1</v>
      </c>
      <c r="I1480" s="182"/>
      <c r="L1480" s="178"/>
      <c r="M1480" s="183"/>
      <c r="N1480" s="184"/>
      <c r="O1480" s="184"/>
      <c r="P1480" s="184"/>
      <c r="Q1480" s="184"/>
      <c r="R1480" s="184"/>
      <c r="S1480" s="184"/>
      <c r="T1480" s="185"/>
      <c r="AT1480" s="180" t="s">
        <v>150</v>
      </c>
      <c r="AU1480" s="180" t="s">
        <v>86</v>
      </c>
      <c r="AV1480" s="13" t="s">
        <v>80</v>
      </c>
      <c r="AW1480" s="13" t="s">
        <v>29</v>
      </c>
      <c r="AX1480" s="13" t="s">
        <v>73</v>
      </c>
      <c r="AY1480" s="180" t="s">
        <v>139</v>
      </c>
    </row>
    <row r="1481" spans="2:51" s="14" customFormat="1">
      <c r="B1481" s="186"/>
      <c r="D1481" s="179" t="s">
        <v>150</v>
      </c>
      <c r="E1481" s="187" t="s">
        <v>1</v>
      </c>
      <c r="F1481" s="188" t="s">
        <v>1740</v>
      </c>
      <c r="H1481" s="189">
        <v>8.4280000000000008</v>
      </c>
      <c r="I1481" s="190"/>
      <c r="L1481" s="186"/>
      <c r="M1481" s="191"/>
      <c r="N1481" s="192"/>
      <c r="O1481" s="192"/>
      <c r="P1481" s="192"/>
      <c r="Q1481" s="192"/>
      <c r="R1481" s="192"/>
      <c r="S1481" s="192"/>
      <c r="T1481" s="193"/>
      <c r="AT1481" s="187" t="s">
        <v>150</v>
      </c>
      <c r="AU1481" s="187" t="s">
        <v>86</v>
      </c>
      <c r="AV1481" s="14" t="s">
        <v>86</v>
      </c>
      <c r="AW1481" s="14" t="s">
        <v>29</v>
      </c>
      <c r="AX1481" s="14" t="s">
        <v>73</v>
      </c>
      <c r="AY1481" s="187" t="s">
        <v>139</v>
      </c>
    </row>
    <row r="1482" spans="2:51" s="14" customFormat="1">
      <c r="B1482" s="186"/>
      <c r="D1482" s="179" t="s">
        <v>150</v>
      </c>
      <c r="E1482" s="187" t="s">
        <v>1</v>
      </c>
      <c r="F1482" s="188" t="s">
        <v>289</v>
      </c>
      <c r="H1482" s="189">
        <v>-1.98</v>
      </c>
      <c r="I1482" s="190"/>
      <c r="L1482" s="186"/>
      <c r="M1482" s="191"/>
      <c r="N1482" s="192"/>
      <c r="O1482" s="192"/>
      <c r="P1482" s="192"/>
      <c r="Q1482" s="192"/>
      <c r="R1482" s="192"/>
      <c r="S1482" s="192"/>
      <c r="T1482" s="193"/>
      <c r="AT1482" s="187" t="s">
        <v>150</v>
      </c>
      <c r="AU1482" s="187" t="s">
        <v>86</v>
      </c>
      <c r="AV1482" s="14" t="s">
        <v>86</v>
      </c>
      <c r="AW1482" s="14" t="s">
        <v>29</v>
      </c>
      <c r="AX1482" s="14" t="s">
        <v>73</v>
      </c>
      <c r="AY1482" s="187" t="s">
        <v>139</v>
      </c>
    </row>
    <row r="1483" spans="2:51" s="14" customFormat="1">
      <c r="B1483" s="186"/>
      <c r="D1483" s="179" t="s">
        <v>150</v>
      </c>
      <c r="E1483" s="187" t="s">
        <v>1</v>
      </c>
      <c r="F1483" s="188" t="s">
        <v>1741</v>
      </c>
      <c r="H1483" s="189">
        <v>2.2050000000000001</v>
      </c>
      <c r="I1483" s="190"/>
      <c r="L1483" s="186"/>
      <c r="M1483" s="191"/>
      <c r="N1483" s="192"/>
      <c r="O1483" s="192"/>
      <c r="P1483" s="192"/>
      <c r="Q1483" s="192"/>
      <c r="R1483" s="192"/>
      <c r="S1483" s="192"/>
      <c r="T1483" s="193"/>
      <c r="AT1483" s="187" t="s">
        <v>150</v>
      </c>
      <c r="AU1483" s="187" t="s">
        <v>86</v>
      </c>
      <c r="AV1483" s="14" t="s">
        <v>86</v>
      </c>
      <c r="AW1483" s="14" t="s">
        <v>29</v>
      </c>
      <c r="AX1483" s="14" t="s">
        <v>73</v>
      </c>
      <c r="AY1483" s="187" t="s">
        <v>139</v>
      </c>
    </row>
    <row r="1484" spans="2:51" s="14" customFormat="1">
      <c r="B1484" s="186"/>
      <c r="D1484" s="179" t="s">
        <v>150</v>
      </c>
      <c r="E1484" s="187" t="s">
        <v>1</v>
      </c>
      <c r="F1484" s="188" t="s">
        <v>1742</v>
      </c>
      <c r="H1484" s="189">
        <v>26.065000000000001</v>
      </c>
      <c r="I1484" s="190"/>
      <c r="L1484" s="186"/>
      <c r="M1484" s="191"/>
      <c r="N1484" s="192"/>
      <c r="O1484" s="192"/>
      <c r="P1484" s="192"/>
      <c r="Q1484" s="192"/>
      <c r="R1484" s="192"/>
      <c r="S1484" s="192"/>
      <c r="T1484" s="193"/>
      <c r="AT1484" s="187" t="s">
        <v>150</v>
      </c>
      <c r="AU1484" s="187" t="s">
        <v>86</v>
      </c>
      <c r="AV1484" s="14" t="s">
        <v>86</v>
      </c>
      <c r="AW1484" s="14" t="s">
        <v>29</v>
      </c>
      <c r="AX1484" s="14" t="s">
        <v>73</v>
      </c>
      <c r="AY1484" s="187" t="s">
        <v>139</v>
      </c>
    </row>
    <row r="1485" spans="2:51" s="14" customFormat="1">
      <c r="B1485" s="186"/>
      <c r="D1485" s="179" t="s">
        <v>150</v>
      </c>
      <c r="E1485" s="187" t="s">
        <v>1</v>
      </c>
      <c r="F1485" s="188" t="s">
        <v>289</v>
      </c>
      <c r="H1485" s="189">
        <v>-1.98</v>
      </c>
      <c r="I1485" s="190"/>
      <c r="L1485" s="186"/>
      <c r="M1485" s="191"/>
      <c r="N1485" s="192"/>
      <c r="O1485" s="192"/>
      <c r="P1485" s="192"/>
      <c r="Q1485" s="192"/>
      <c r="R1485" s="192"/>
      <c r="S1485" s="192"/>
      <c r="T1485" s="193"/>
      <c r="AT1485" s="187" t="s">
        <v>150</v>
      </c>
      <c r="AU1485" s="187" t="s">
        <v>86</v>
      </c>
      <c r="AV1485" s="14" t="s">
        <v>86</v>
      </c>
      <c r="AW1485" s="14" t="s">
        <v>29</v>
      </c>
      <c r="AX1485" s="14" t="s">
        <v>73</v>
      </c>
      <c r="AY1485" s="187" t="s">
        <v>139</v>
      </c>
    </row>
    <row r="1486" spans="2:51" s="14" customFormat="1">
      <c r="B1486" s="186"/>
      <c r="D1486" s="179" t="s">
        <v>150</v>
      </c>
      <c r="E1486" s="187" t="s">
        <v>1</v>
      </c>
      <c r="F1486" s="188" t="s">
        <v>355</v>
      </c>
      <c r="H1486" s="189">
        <v>-1.76</v>
      </c>
      <c r="I1486" s="190"/>
      <c r="L1486" s="186"/>
      <c r="M1486" s="191"/>
      <c r="N1486" s="192"/>
      <c r="O1486" s="192"/>
      <c r="P1486" s="192"/>
      <c r="Q1486" s="192"/>
      <c r="R1486" s="192"/>
      <c r="S1486" s="192"/>
      <c r="T1486" s="193"/>
      <c r="AT1486" s="187" t="s">
        <v>150</v>
      </c>
      <c r="AU1486" s="187" t="s">
        <v>86</v>
      </c>
      <c r="AV1486" s="14" t="s">
        <v>86</v>
      </c>
      <c r="AW1486" s="14" t="s">
        <v>29</v>
      </c>
      <c r="AX1486" s="14" t="s">
        <v>73</v>
      </c>
      <c r="AY1486" s="187" t="s">
        <v>139</v>
      </c>
    </row>
    <row r="1487" spans="2:51" s="14" customFormat="1">
      <c r="B1487" s="186"/>
      <c r="D1487" s="179" t="s">
        <v>150</v>
      </c>
      <c r="E1487" s="187" t="s">
        <v>1</v>
      </c>
      <c r="F1487" s="188" t="s">
        <v>1743</v>
      </c>
      <c r="H1487" s="189">
        <v>0.78900000000000003</v>
      </c>
      <c r="I1487" s="190"/>
      <c r="L1487" s="186"/>
      <c r="M1487" s="191"/>
      <c r="N1487" s="192"/>
      <c r="O1487" s="192"/>
      <c r="P1487" s="192"/>
      <c r="Q1487" s="192"/>
      <c r="R1487" s="192"/>
      <c r="S1487" s="192"/>
      <c r="T1487" s="193"/>
      <c r="AT1487" s="187" t="s">
        <v>150</v>
      </c>
      <c r="AU1487" s="187" t="s">
        <v>86</v>
      </c>
      <c r="AV1487" s="14" t="s">
        <v>86</v>
      </c>
      <c r="AW1487" s="14" t="s">
        <v>29</v>
      </c>
      <c r="AX1487" s="14" t="s">
        <v>73</v>
      </c>
      <c r="AY1487" s="187" t="s">
        <v>139</v>
      </c>
    </row>
    <row r="1488" spans="2:51" s="14" customFormat="1">
      <c r="B1488" s="186"/>
      <c r="D1488" s="179" t="s">
        <v>150</v>
      </c>
      <c r="E1488" s="187" t="s">
        <v>1</v>
      </c>
      <c r="F1488" s="188" t="s">
        <v>1744</v>
      </c>
      <c r="H1488" s="189">
        <v>20.332000000000001</v>
      </c>
      <c r="I1488" s="190"/>
      <c r="L1488" s="186"/>
      <c r="M1488" s="191"/>
      <c r="N1488" s="192"/>
      <c r="O1488" s="192"/>
      <c r="P1488" s="192"/>
      <c r="Q1488" s="192"/>
      <c r="R1488" s="192"/>
      <c r="S1488" s="192"/>
      <c r="T1488" s="193"/>
      <c r="AT1488" s="187" t="s">
        <v>150</v>
      </c>
      <c r="AU1488" s="187" t="s">
        <v>86</v>
      </c>
      <c r="AV1488" s="14" t="s">
        <v>86</v>
      </c>
      <c r="AW1488" s="14" t="s">
        <v>29</v>
      </c>
      <c r="AX1488" s="14" t="s">
        <v>73</v>
      </c>
      <c r="AY1488" s="187" t="s">
        <v>139</v>
      </c>
    </row>
    <row r="1489" spans="2:51" s="14" customFormat="1">
      <c r="B1489" s="186"/>
      <c r="D1489" s="179" t="s">
        <v>150</v>
      </c>
      <c r="E1489" s="187" t="s">
        <v>1</v>
      </c>
      <c r="F1489" s="188" t="s">
        <v>1745</v>
      </c>
      <c r="H1489" s="189">
        <v>29.984000000000002</v>
      </c>
      <c r="I1489" s="190"/>
      <c r="L1489" s="186"/>
      <c r="M1489" s="191"/>
      <c r="N1489" s="192"/>
      <c r="O1489" s="192"/>
      <c r="P1489" s="192"/>
      <c r="Q1489" s="192"/>
      <c r="R1489" s="192"/>
      <c r="S1489" s="192"/>
      <c r="T1489" s="193"/>
      <c r="AT1489" s="187" t="s">
        <v>150</v>
      </c>
      <c r="AU1489" s="187" t="s">
        <v>86</v>
      </c>
      <c r="AV1489" s="14" t="s">
        <v>86</v>
      </c>
      <c r="AW1489" s="14" t="s">
        <v>29</v>
      </c>
      <c r="AX1489" s="14" t="s">
        <v>73</v>
      </c>
      <c r="AY1489" s="187" t="s">
        <v>139</v>
      </c>
    </row>
    <row r="1490" spans="2:51" s="14" customFormat="1">
      <c r="B1490" s="186"/>
      <c r="D1490" s="179" t="s">
        <v>150</v>
      </c>
      <c r="E1490" s="187" t="s">
        <v>1</v>
      </c>
      <c r="F1490" s="188" t="s">
        <v>289</v>
      </c>
      <c r="H1490" s="189">
        <v>-1.98</v>
      </c>
      <c r="I1490" s="190"/>
      <c r="L1490" s="186"/>
      <c r="M1490" s="191"/>
      <c r="N1490" s="192"/>
      <c r="O1490" s="192"/>
      <c r="P1490" s="192"/>
      <c r="Q1490" s="192"/>
      <c r="R1490" s="192"/>
      <c r="S1490" s="192"/>
      <c r="T1490" s="193"/>
      <c r="AT1490" s="187" t="s">
        <v>150</v>
      </c>
      <c r="AU1490" s="187" t="s">
        <v>86</v>
      </c>
      <c r="AV1490" s="14" t="s">
        <v>86</v>
      </c>
      <c r="AW1490" s="14" t="s">
        <v>29</v>
      </c>
      <c r="AX1490" s="14" t="s">
        <v>73</v>
      </c>
      <c r="AY1490" s="187" t="s">
        <v>139</v>
      </c>
    </row>
    <row r="1491" spans="2:51" s="14" customFormat="1">
      <c r="B1491" s="186"/>
      <c r="D1491" s="179" t="s">
        <v>150</v>
      </c>
      <c r="E1491" s="187" t="s">
        <v>1</v>
      </c>
      <c r="F1491" s="188" t="s">
        <v>1746</v>
      </c>
      <c r="H1491" s="189">
        <v>-3.1989999999999998</v>
      </c>
      <c r="I1491" s="190"/>
      <c r="L1491" s="186"/>
      <c r="M1491" s="191"/>
      <c r="N1491" s="192"/>
      <c r="O1491" s="192"/>
      <c r="P1491" s="192"/>
      <c r="Q1491" s="192"/>
      <c r="R1491" s="192"/>
      <c r="S1491" s="192"/>
      <c r="T1491" s="193"/>
      <c r="AT1491" s="187" t="s">
        <v>150</v>
      </c>
      <c r="AU1491" s="187" t="s">
        <v>86</v>
      </c>
      <c r="AV1491" s="14" t="s">
        <v>86</v>
      </c>
      <c r="AW1491" s="14" t="s">
        <v>29</v>
      </c>
      <c r="AX1491" s="14" t="s">
        <v>73</v>
      </c>
      <c r="AY1491" s="187" t="s">
        <v>139</v>
      </c>
    </row>
    <row r="1492" spans="2:51" s="14" customFormat="1">
      <c r="B1492" s="186"/>
      <c r="D1492" s="179" t="s">
        <v>150</v>
      </c>
      <c r="E1492" s="187" t="s">
        <v>1</v>
      </c>
      <c r="F1492" s="188" t="s">
        <v>1747</v>
      </c>
      <c r="H1492" s="189">
        <v>1.679</v>
      </c>
      <c r="I1492" s="190"/>
      <c r="L1492" s="186"/>
      <c r="M1492" s="191"/>
      <c r="N1492" s="192"/>
      <c r="O1492" s="192"/>
      <c r="P1492" s="192"/>
      <c r="Q1492" s="192"/>
      <c r="R1492" s="192"/>
      <c r="S1492" s="192"/>
      <c r="T1492" s="193"/>
      <c r="AT1492" s="187" t="s">
        <v>150</v>
      </c>
      <c r="AU1492" s="187" t="s">
        <v>86</v>
      </c>
      <c r="AV1492" s="14" t="s">
        <v>86</v>
      </c>
      <c r="AW1492" s="14" t="s">
        <v>29</v>
      </c>
      <c r="AX1492" s="14" t="s">
        <v>73</v>
      </c>
      <c r="AY1492" s="187" t="s">
        <v>139</v>
      </c>
    </row>
    <row r="1493" spans="2:51" s="14" customFormat="1">
      <c r="B1493" s="186"/>
      <c r="D1493" s="179" t="s">
        <v>150</v>
      </c>
      <c r="E1493" s="187" t="s">
        <v>1</v>
      </c>
      <c r="F1493" s="188" t="s">
        <v>289</v>
      </c>
      <c r="H1493" s="189">
        <v>-1.98</v>
      </c>
      <c r="I1493" s="190"/>
      <c r="L1493" s="186"/>
      <c r="M1493" s="191"/>
      <c r="N1493" s="192"/>
      <c r="O1493" s="192"/>
      <c r="P1493" s="192"/>
      <c r="Q1493" s="192"/>
      <c r="R1493" s="192"/>
      <c r="S1493" s="192"/>
      <c r="T1493" s="193"/>
      <c r="AT1493" s="187" t="s">
        <v>150</v>
      </c>
      <c r="AU1493" s="187" t="s">
        <v>86</v>
      </c>
      <c r="AV1493" s="14" t="s">
        <v>86</v>
      </c>
      <c r="AW1493" s="14" t="s">
        <v>29</v>
      </c>
      <c r="AX1493" s="14" t="s">
        <v>73</v>
      </c>
      <c r="AY1493" s="187" t="s">
        <v>139</v>
      </c>
    </row>
    <row r="1494" spans="2:51" s="13" customFormat="1">
      <c r="B1494" s="178"/>
      <c r="D1494" s="179" t="s">
        <v>150</v>
      </c>
      <c r="E1494" s="180" t="s">
        <v>1</v>
      </c>
      <c r="F1494" s="181" t="s">
        <v>1748</v>
      </c>
      <c r="H1494" s="180" t="s">
        <v>1</v>
      </c>
      <c r="I1494" s="182"/>
      <c r="L1494" s="178"/>
      <c r="M1494" s="183"/>
      <c r="N1494" s="184"/>
      <c r="O1494" s="184"/>
      <c r="P1494" s="184"/>
      <c r="Q1494" s="184"/>
      <c r="R1494" s="184"/>
      <c r="S1494" s="184"/>
      <c r="T1494" s="185"/>
      <c r="AT1494" s="180" t="s">
        <v>150</v>
      </c>
      <c r="AU1494" s="180" t="s">
        <v>86</v>
      </c>
      <c r="AV1494" s="13" t="s">
        <v>80</v>
      </c>
      <c r="AW1494" s="13" t="s">
        <v>29</v>
      </c>
      <c r="AX1494" s="13" t="s">
        <v>73</v>
      </c>
      <c r="AY1494" s="180" t="s">
        <v>139</v>
      </c>
    </row>
    <row r="1495" spans="2:51" s="14" customFormat="1">
      <c r="B1495" s="186"/>
      <c r="D1495" s="179" t="s">
        <v>150</v>
      </c>
      <c r="E1495" s="187" t="s">
        <v>1</v>
      </c>
      <c r="F1495" s="188" t="s">
        <v>1749</v>
      </c>
      <c r="H1495" s="189">
        <v>97.323999999999998</v>
      </c>
      <c r="I1495" s="190"/>
      <c r="L1495" s="186"/>
      <c r="M1495" s="191"/>
      <c r="N1495" s="192"/>
      <c r="O1495" s="192"/>
      <c r="P1495" s="192"/>
      <c r="Q1495" s="192"/>
      <c r="R1495" s="192"/>
      <c r="S1495" s="192"/>
      <c r="T1495" s="193"/>
      <c r="AT1495" s="187" t="s">
        <v>150</v>
      </c>
      <c r="AU1495" s="187" t="s">
        <v>86</v>
      </c>
      <c r="AV1495" s="14" t="s">
        <v>86</v>
      </c>
      <c r="AW1495" s="14" t="s">
        <v>29</v>
      </c>
      <c r="AX1495" s="14" t="s">
        <v>73</v>
      </c>
      <c r="AY1495" s="187" t="s">
        <v>139</v>
      </c>
    </row>
    <row r="1496" spans="2:51" s="14" customFormat="1">
      <c r="B1496" s="186"/>
      <c r="D1496" s="179" t="s">
        <v>150</v>
      </c>
      <c r="E1496" s="187" t="s">
        <v>1</v>
      </c>
      <c r="F1496" s="188" t="s">
        <v>289</v>
      </c>
      <c r="H1496" s="189">
        <v>-1.98</v>
      </c>
      <c r="I1496" s="190"/>
      <c r="L1496" s="186"/>
      <c r="M1496" s="191"/>
      <c r="N1496" s="192"/>
      <c r="O1496" s="192"/>
      <c r="P1496" s="192"/>
      <c r="Q1496" s="192"/>
      <c r="R1496" s="192"/>
      <c r="S1496" s="192"/>
      <c r="T1496" s="193"/>
      <c r="AT1496" s="187" t="s">
        <v>150</v>
      </c>
      <c r="AU1496" s="187" t="s">
        <v>86</v>
      </c>
      <c r="AV1496" s="14" t="s">
        <v>86</v>
      </c>
      <c r="AW1496" s="14" t="s">
        <v>29</v>
      </c>
      <c r="AX1496" s="14" t="s">
        <v>73</v>
      </c>
      <c r="AY1496" s="187" t="s">
        <v>139</v>
      </c>
    </row>
    <row r="1497" spans="2:51" s="14" customFormat="1">
      <c r="B1497" s="186"/>
      <c r="D1497" s="179" t="s">
        <v>150</v>
      </c>
      <c r="E1497" s="187" t="s">
        <v>1</v>
      </c>
      <c r="F1497" s="188" t="s">
        <v>1750</v>
      </c>
      <c r="H1497" s="189">
        <v>-6.6660000000000004</v>
      </c>
      <c r="I1497" s="190"/>
      <c r="L1497" s="186"/>
      <c r="M1497" s="191"/>
      <c r="N1497" s="192"/>
      <c r="O1497" s="192"/>
      <c r="P1497" s="192"/>
      <c r="Q1497" s="192"/>
      <c r="R1497" s="192"/>
      <c r="S1497" s="192"/>
      <c r="T1497" s="193"/>
      <c r="AT1497" s="187" t="s">
        <v>150</v>
      </c>
      <c r="AU1497" s="187" t="s">
        <v>86</v>
      </c>
      <c r="AV1497" s="14" t="s">
        <v>86</v>
      </c>
      <c r="AW1497" s="14" t="s">
        <v>29</v>
      </c>
      <c r="AX1497" s="14" t="s">
        <v>73</v>
      </c>
      <c r="AY1497" s="187" t="s">
        <v>139</v>
      </c>
    </row>
    <row r="1498" spans="2:51" s="14" customFormat="1">
      <c r="B1498" s="186"/>
      <c r="D1498" s="179" t="s">
        <v>150</v>
      </c>
      <c r="E1498" s="187" t="s">
        <v>1</v>
      </c>
      <c r="F1498" s="188" t="s">
        <v>356</v>
      </c>
      <c r="H1498" s="189">
        <v>-3.96</v>
      </c>
      <c r="I1498" s="190"/>
      <c r="L1498" s="186"/>
      <c r="M1498" s="191"/>
      <c r="N1498" s="192"/>
      <c r="O1498" s="192"/>
      <c r="P1498" s="192"/>
      <c r="Q1498" s="192"/>
      <c r="R1498" s="192"/>
      <c r="S1498" s="192"/>
      <c r="T1498" s="193"/>
      <c r="AT1498" s="187" t="s">
        <v>150</v>
      </c>
      <c r="AU1498" s="187" t="s">
        <v>86</v>
      </c>
      <c r="AV1498" s="14" t="s">
        <v>86</v>
      </c>
      <c r="AW1498" s="14" t="s">
        <v>29</v>
      </c>
      <c r="AX1498" s="14" t="s">
        <v>73</v>
      </c>
      <c r="AY1498" s="187" t="s">
        <v>139</v>
      </c>
    </row>
    <row r="1499" spans="2:51" s="14" customFormat="1">
      <c r="B1499" s="186"/>
      <c r="D1499" s="179" t="s">
        <v>150</v>
      </c>
      <c r="E1499" s="187" t="s">
        <v>1</v>
      </c>
      <c r="F1499" s="188" t="s">
        <v>1751</v>
      </c>
      <c r="H1499" s="189">
        <v>-2.7829999999999999</v>
      </c>
      <c r="I1499" s="190"/>
      <c r="L1499" s="186"/>
      <c r="M1499" s="191"/>
      <c r="N1499" s="192"/>
      <c r="O1499" s="192"/>
      <c r="P1499" s="192"/>
      <c r="Q1499" s="192"/>
      <c r="R1499" s="192"/>
      <c r="S1499" s="192"/>
      <c r="T1499" s="193"/>
      <c r="AT1499" s="187" t="s">
        <v>150</v>
      </c>
      <c r="AU1499" s="187" t="s">
        <v>86</v>
      </c>
      <c r="AV1499" s="14" t="s">
        <v>86</v>
      </c>
      <c r="AW1499" s="14" t="s">
        <v>29</v>
      </c>
      <c r="AX1499" s="14" t="s">
        <v>73</v>
      </c>
      <c r="AY1499" s="187" t="s">
        <v>139</v>
      </c>
    </row>
    <row r="1500" spans="2:51" s="16" customFormat="1">
      <c r="B1500" s="202"/>
      <c r="D1500" s="179" t="s">
        <v>150</v>
      </c>
      <c r="E1500" s="203" t="s">
        <v>1</v>
      </c>
      <c r="F1500" s="204" t="s">
        <v>1694</v>
      </c>
      <c r="H1500" s="205">
        <v>566.00400000000002</v>
      </c>
      <c r="I1500" s="206"/>
      <c r="L1500" s="202"/>
      <c r="M1500" s="207"/>
      <c r="N1500" s="208"/>
      <c r="O1500" s="208"/>
      <c r="P1500" s="208"/>
      <c r="Q1500" s="208"/>
      <c r="R1500" s="208"/>
      <c r="S1500" s="208"/>
      <c r="T1500" s="209"/>
      <c r="AT1500" s="203" t="s">
        <v>150</v>
      </c>
      <c r="AU1500" s="203" t="s">
        <v>86</v>
      </c>
      <c r="AV1500" s="16" t="s">
        <v>156</v>
      </c>
      <c r="AW1500" s="16" t="s">
        <v>29</v>
      </c>
      <c r="AX1500" s="16" t="s">
        <v>73</v>
      </c>
      <c r="AY1500" s="203" t="s">
        <v>139</v>
      </c>
    </row>
    <row r="1501" spans="2:51" s="13" customFormat="1">
      <c r="B1501" s="178"/>
      <c r="D1501" s="179" t="s">
        <v>150</v>
      </c>
      <c r="E1501" s="180" t="s">
        <v>1</v>
      </c>
      <c r="F1501" s="181" t="s">
        <v>1752</v>
      </c>
      <c r="H1501" s="180" t="s">
        <v>1</v>
      </c>
      <c r="I1501" s="182"/>
      <c r="L1501" s="178"/>
      <c r="M1501" s="183"/>
      <c r="N1501" s="184"/>
      <c r="O1501" s="184"/>
      <c r="P1501" s="184"/>
      <c r="Q1501" s="184"/>
      <c r="R1501" s="184"/>
      <c r="S1501" s="184"/>
      <c r="T1501" s="185"/>
      <c r="AT1501" s="180" t="s">
        <v>150</v>
      </c>
      <c r="AU1501" s="180" t="s">
        <v>86</v>
      </c>
      <c r="AV1501" s="13" t="s">
        <v>80</v>
      </c>
      <c r="AW1501" s="13" t="s">
        <v>29</v>
      </c>
      <c r="AX1501" s="13" t="s">
        <v>73</v>
      </c>
      <c r="AY1501" s="180" t="s">
        <v>139</v>
      </c>
    </row>
    <row r="1502" spans="2:51" s="13" customFormat="1">
      <c r="B1502" s="178"/>
      <c r="D1502" s="179" t="s">
        <v>150</v>
      </c>
      <c r="E1502" s="180" t="s">
        <v>1</v>
      </c>
      <c r="F1502" s="181" t="s">
        <v>251</v>
      </c>
      <c r="H1502" s="180" t="s">
        <v>1</v>
      </c>
      <c r="I1502" s="182"/>
      <c r="L1502" s="178"/>
      <c r="M1502" s="183"/>
      <c r="N1502" s="184"/>
      <c r="O1502" s="184"/>
      <c r="P1502" s="184"/>
      <c r="Q1502" s="184"/>
      <c r="R1502" s="184"/>
      <c r="S1502" s="184"/>
      <c r="T1502" s="185"/>
      <c r="AT1502" s="180" t="s">
        <v>150</v>
      </c>
      <c r="AU1502" s="180" t="s">
        <v>86</v>
      </c>
      <c r="AV1502" s="13" t="s">
        <v>80</v>
      </c>
      <c r="AW1502" s="13" t="s">
        <v>29</v>
      </c>
      <c r="AX1502" s="13" t="s">
        <v>73</v>
      </c>
      <c r="AY1502" s="180" t="s">
        <v>139</v>
      </c>
    </row>
    <row r="1503" spans="2:51" s="13" customFormat="1">
      <c r="B1503" s="178"/>
      <c r="D1503" s="179" t="s">
        <v>150</v>
      </c>
      <c r="E1503" s="180" t="s">
        <v>1</v>
      </c>
      <c r="F1503" s="181" t="s">
        <v>252</v>
      </c>
      <c r="H1503" s="180" t="s">
        <v>1</v>
      </c>
      <c r="I1503" s="182"/>
      <c r="L1503" s="178"/>
      <c r="M1503" s="183"/>
      <c r="N1503" s="184"/>
      <c r="O1503" s="184"/>
      <c r="P1503" s="184"/>
      <c r="Q1503" s="184"/>
      <c r="R1503" s="184"/>
      <c r="S1503" s="184"/>
      <c r="T1503" s="185"/>
      <c r="AT1503" s="180" t="s">
        <v>150</v>
      </c>
      <c r="AU1503" s="180" t="s">
        <v>86</v>
      </c>
      <c r="AV1503" s="13" t="s">
        <v>80</v>
      </c>
      <c r="AW1503" s="13" t="s">
        <v>29</v>
      </c>
      <c r="AX1503" s="13" t="s">
        <v>73</v>
      </c>
      <c r="AY1503" s="180" t="s">
        <v>139</v>
      </c>
    </row>
    <row r="1504" spans="2:51" s="14" customFormat="1">
      <c r="B1504" s="186"/>
      <c r="D1504" s="179" t="s">
        <v>150</v>
      </c>
      <c r="E1504" s="187" t="s">
        <v>1</v>
      </c>
      <c r="F1504" s="188" t="s">
        <v>253</v>
      </c>
      <c r="H1504" s="189">
        <v>137.17099999999999</v>
      </c>
      <c r="I1504" s="190"/>
      <c r="L1504" s="186"/>
      <c r="M1504" s="191"/>
      <c r="N1504" s="192"/>
      <c r="O1504" s="192"/>
      <c r="P1504" s="192"/>
      <c r="Q1504" s="192"/>
      <c r="R1504" s="192"/>
      <c r="S1504" s="192"/>
      <c r="T1504" s="193"/>
      <c r="AT1504" s="187" t="s">
        <v>150</v>
      </c>
      <c r="AU1504" s="187" t="s">
        <v>86</v>
      </c>
      <c r="AV1504" s="14" t="s">
        <v>86</v>
      </c>
      <c r="AW1504" s="14" t="s">
        <v>29</v>
      </c>
      <c r="AX1504" s="14" t="s">
        <v>73</v>
      </c>
      <c r="AY1504" s="187" t="s">
        <v>139</v>
      </c>
    </row>
    <row r="1505" spans="2:51" s="14" customFormat="1">
      <c r="B1505" s="186"/>
      <c r="D1505" s="179" t="s">
        <v>150</v>
      </c>
      <c r="E1505" s="187" t="s">
        <v>1</v>
      </c>
      <c r="F1505" s="188" t="s">
        <v>254</v>
      </c>
      <c r="H1505" s="189">
        <v>-4.5449999999999999</v>
      </c>
      <c r="I1505" s="190"/>
      <c r="L1505" s="186"/>
      <c r="M1505" s="191"/>
      <c r="N1505" s="192"/>
      <c r="O1505" s="192"/>
      <c r="P1505" s="192"/>
      <c r="Q1505" s="192"/>
      <c r="R1505" s="192"/>
      <c r="S1505" s="192"/>
      <c r="T1505" s="193"/>
      <c r="AT1505" s="187" t="s">
        <v>150</v>
      </c>
      <c r="AU1505" s="187" t="s">
        <v>86</v>
      </c>
      <c r="AV1505" s="14" t="s">
        <v>86</v>
      </c>
      <c r="AW1505" s="14" t="s">
        <v>29</v>
      </c>
      <c r="AX1505" s="14" t="s">
        <v>73</v>
      </c>
      <c r="AY1505" s="187" t="s">
        <v>139</v>
      </c>
    </row>
    <row r="1506" spans="2:51" s="14" customFormat="1">
      <c r="B1506" s="186"/>
      <c r="D1506" s="179" t="s">
        <v>150</v>
      </c>
      <c r="E1506" s="187" t="s">
        <v>1</v>
      </c>
      <c r="F1506" s="188" t="s">
        <v>255</v>
      </c>
      <c r="H1506" s="189">
        <v>-3.7949999999999999</v>
      </c>
      <c r="I1506" s="190"/>
      <c r="L1506" s="186"/>
      <c r="M1506" s="191"/>
      <c r="N1506" s="192"/>
      <c r="O1506" s="192"/>
      <c r="P1506" s="192"/>
      <c r="Q1506" s="192"/>
      <c r="R1506" s="192"/>
      <c r="S1506" s="192"/>
      <c r="T1506" s="193"/>
      <c r="AT1506" s="187" t="s">
        <v>150</v>
      </c>
      <c r="AU1506" s="187" t="s">
        <v>86</v>
      </c>
      <c r="AV1506" s="14" t="s">
        <v>86</v>
      </c>
      <c r="AW1506" s="14" t="s">
        <v>29</v>
      </c>
      <c r="AX1506" s="14" t="s">
        <v>73</v>
      </c>
      <c r="AY1506" s="187" t="s">
        <v>139</v>
      </c>
    </row>
    <row r="1507" spans="2:51" s="14" customFormat="1">
      <c r="B1507" s="186"/>
      <c r="D1507" s="179" t="s">
        <v>150</v>
      </c>
      <c r="E1507" s="187" t="s">
        <v>1</v>
      </c>
      <c r="F1507" s="188" t="s">
        <v>256</v>
      </c>
      <c r="H1507" s="189">
        <v>-3.85</v>
      </c>
      <c r="I1507" s="190"/>
      <c r="L1507" s="186"/>
      <c r="M1507" s="191"/>
      <c r="N1507" s="192"/>
      <c r="O1507" s="192"/>
      <c r="P1507" s="192"/>
      <c r="Q1507" s="192"/>
      <c r="R1507" s="192"/>
      <c r="S1507" s="192"/>
      <c r="T1507" s="193"/>
      <c r="AT1507" s="187" t="s">
        <v>150</v>
      </c>
      <c r="AU1507" s="187" t="s">
        <v>86</v>
      </c>
      <c r="AV1507" s="14" t="s">
        <v>86</v>
      </c>
      <c r="AW1507" s="14" t="s">
        <v>29</v>
      </c>
      <c r="AX1507" s="14" t="s">
        <v>73</v>
      </c>
      <c r="AY1507" s="187" t="s">
        <v>139</v>
      </c>
    </row>
    <row r="1508" spans="2:51" s="14" customFormat="1">
      <c r="B1508" s="186"/>
      <c r="D1508" s="179" t="s">
        <v>150</v>
      </c>
      <c r="E1508" s="187" t="s">
        <v>1</v>
      </c>
      <c r="F1508" s="188" t="s">
        <v>257</v>
      </c>
      <c r="H1508" s="189">
        <v>-3.8639999999999999</v>
      </c>
      <c r="I1508" s="190"/>
      <c r="L1508" s="186"/>
      <c r="M1508" s="191"/>
      <c r="N1508" s="192"/>
      <c r="O1508" s="192"/>
      <c r="P1508" s="192"/>
      <c r="Q1508" s="192"/>
      <c r="R1508" s="192"/>
      <c r="S1508" s="192"/>
      <c r="T1508" s="193"/>
      <c r="AT1508" s="187" t="s">
        <v>150</v>
      </c>
      <c r="AU1508" s="187" t="s">
        <v>86</v>
      </c>
      <c r="AV1508" s="14" t="s">
        <v>86</v>
      </c>
      <c r="AW1508" s="14" t="s">
        <v>29</v>
      </c>
      <c r="AX1508" s="14" t="s">
        <v>73</v>
      </c>
      <c r="AY1508" s="187" t="s">
        <v>139</v>
      </c>
    </row>
    <row r="1509" spans="2:51" s="14" customFormat="1">
      <c r="B1509" s="186"/>
      <c r="D1509" s="179" t="s">
        <v>150</v>
      </c>
      <c r="E1509" s="187" t="s">
        <v>1</v>
      </c>
      <c r="F1509" s="188" t="s">
        <v>255</v>
      </c>
      <c r="H1509" s="189">
        <v>-3.7949999999999999</v>
      </c>
      <c r="I1509" s="190"/>
      <c r="L1509" s="186"/>
      <c r="M1509" s="191"/>
      <c r="N1509" s="192"/>
      <c r="O1509" s="192"/>
      <c r="P1509" s="192"/>
      <c r="Q1509" s="192"/>
      <c r="R1509" s="192"/>
      <c r="S1509" s="192"/>
      <c r="T1509" s="193"/>
      <c r="AT1509" s="187" t="s">
        <v>150</v>
      </c>
      <c r="AU1509" s="187" t="s">
        <v>86</v>
      </c>
      <c r="AV1509" s="14" t="s">
        <v>86</v>
      </c>
      <c r="AW1509" s="14" t="s">
        <v>29</v>
      </c>
      <c r="AX1509" s="14" t="s">
        <v>73</v>
      </c>
      <c r="AY1509" s="187" t="s">
        <v>139</v>
      </c>
    </row>
    <row r="1510" spans="2:51" s="13" customFormat="1">
      <c r="B1510" s="178"/>
      <c r="D1510" s="179" t="s">
        <v>150</v>
      </c>
      <c r="E1510" s="180" t="s">
        <v>1</v>
      </c>
      <c r="F1510" s="181" t="s">
        <v>280</v>
      </c>
      <c r="H1510" s="180" t="s">
        <v>1</v>
      </c>
      <c r="I1510" s="182"/>
      <c r="L1510" s="178"/>
      <c r="M1510" s="183"/>
      <c r="N1510" s="184"/>
      <c r="O1510" s="184"/>
      <c r="P1510" s="184"/>
      <c r="Q1510" s="184"/>
      <c r="R1510" s="184"/>
      <c r="S1510" s="184"/>
      <c r="T1510" s="185"/>
      <c r="AT1510" s="180" t="s">
        <v>150</v>
      </c>
      <c r="AU1510" s="180" t="s">
        <v>86</v>
      </c>
      <c r="AV1510" s="13" t="s">
        <v>80</v>
      </c>
      <c r="AW1510" s="13" t="s">
        <v>29</v>
      </c>
      <c r="AX1510" s="13" t="s">
        <v>73</v>
      </c>
      <c r="AY1510" s="180" t="s">
        <v>139</v>
      </c>
    </row>
    <row r="1511" spans="2:51" s="14" customFormat="1">
      <c r="B1511" s="186"/>
      <c r="D1511" s="179" t="s">
        <v>150</v>
      </c>
      <c r="E1511" s="187" t="s">
        <v>1</v>
      </c>
      <c r="F1511" s="188" t="s">
        <v>281</v>
      </c>
      <c r="H1511" s="189">
        <v>83.936000000000007</v>
      </c>
      <c r="I1511" s="190"/>
      <c r="L1511" s="186"/>
      <c r="M1511" s="191"/>
      <c r="N1511" s="192"/>
      <c r="O1511" s="192"/>
      <c r="P1511" s="192"/>
      <c r="Q1511" s="192"/>
      <c r="R1511" s="192"/>
      <c r="S1511" s="192"/>
      <c r="T1511" s="193"/>
      <c r="AT1511" s="187" t="s">
        <v>150</v>
      </c>
      <c r="AU1511" s="187" t="s">
        <v>86</v>
      </c>
      <c r="AV1511" s="14" t="s">
        <v>86</v>
      </c>
      <c r="AW1511" s="14" t="s">
        <v>29</v>
      </c>
      <c r="AX1511" s="14" t="s">
        <v>73</v>
      </c>
      <c r="AY1511" s="187" t="s">
        <v>139</v>
      </c>
    </row>
    <row r="1512" spans="2:51" s="14" customFormat="1">
      <c r="B1512" s="186"/>
      <c r="D1512" s="179" t="s">
        <v>150</v>
      </c>
      <c r="E1512" s="187" t="s">
        <v>1</v>
      </c>
      <c r="F1512" s="188" t="s">
        <v>325</v>
      </c>
      <c r="H1512" s="189">
        <v>-1.68</v>
      </c>
      <c r="I1512" s="190"/>
      <c r="L1512" s="186"/>
      <c r="M1512" s="191"/>
      <c r="N1512" s="192"/>
      <c r="O1512" s="192"/>
      <c r="P1512" s="192"/>
      <c r="Q1512" s="192"/>
      <c r="R1512" s="192"/>
      <c r="S1512" s="192"/>
      <c r="T1512" s="193"/>
      <c r="AT1512" s="187" t="s">
        <v>150</v>
      </c>
      <c r="AU1512" s="187" t="s">
        <v>86</v>
      </c>
      <c r="AV1512" s="14" t="s">
        <v>86</v>
      </c>
      <c r="AW1512" s="14" t="s">
        <v>29</v>
      </c>
      <c r="AX1512" s="14" t="s">
        <v>73</v>
      </c>
      <c r="AY1512" s="187" t="s">
        <v>139</v>
      </c>
    </row>
    <row r="1513" spans="2:51" s="14" customFormat="1">
      <c r="B1513" s="186"/>
      <c r="D1513" s="179" t="s">
        <v>150</v>
      </c>
      <c r="E1513" s="187" t="s">
        <v>1</v>
      </c>
      <c r="F1513" s="188" t="s">
        <v>283</v>
      </c>
      <c r="H1513" s="189">
        <v>-2.08</v>
      </c>
      <c r="I1513" s="190"/>
      <c r="L1513" s="186"/>
      <c r="M1513" s="191"/>
      <c r="N1513" s="192"/>
      <c r="O1513" s="192"/>
      <c r="P1513" s="192"/>
      <c r="Q1513" s="192"/>
      <c r="R1513" s="192"/>
      <c r="S1513" s="192"/>
      <c r="T1513" s="193"/>
      <c r="AT1513" s="187" t="s">
        <v>150</v>
      </c>
      <c r="AU1513" s="187" t="s">
        <v>86</v>
      </c>
      <c r="AV1513" s="14" t="s">
        <v>86</v>
      </c>
      <c r="AW1513" s="14" t="s">
        <v>29</v>
      </c>
      <c r="AX1513" s="14" t="s">
        <v>73</v>
      </c>
      <c r="AY1513" s="187" t="s">
        <v>139</v>
      </c>
    </row>
    <row r="1514" spans="2:51" s="14" customFormat="1">
      <c r="B1514" s="186"/>
      <c r="D1514" s="179" t="s">
        <v>150</v>
      </c>
      <c r="E1514" s="187" t="s">
        <v>1</v>
      </c>
      <c r="F1514" s="188" t="s">
        <v>255</v>
      </c>
      <c r="H1514" s="189">
        <v>-3.7949999999999999</v>
      </c>
      <c r="I1514" s="190"/>
      <c r="L1514" s="186"/>
      <c r="M1514" s="191"/>
      <c r="N1514" s="192"/>
      <c r="O1514" s="192"/>
      <c r="P1514" s="192"/>
      <c r="Q1514" s="192"/>
      <c r="R1514" s="192"/>
      <c r="S1514" s="192"/>
      <c r="T1514" s="193"/>
      <c r="AT1514" s="187" t="s">
        <v>150</v>
      </c>
      <c r="AU1514" s="187" t="s">
        <v>86</v>
      </c>
      <c r="AV1514" s="14" t="s">
        <v>86</v>
      </c>
      <c r="AW1514" s="14" t="s">
        <v>29</v>
      </c>
      <c r="AX1514" s="14" t="s">
        <v>73</v>
      </c>
      <c r="AY1514" s="187" t="s">
        <v>139</v>
      </c>
    </row>
    <row r="1515" spans="2:51" s="14" customFormat="1">
      <c r="B1515" s="186"/>
      <c r="D1515" s="179" t="s">
        <v>150</v>
      </c>
      <c r="E1515" s="187" t="s">
        <v>1</v>
      </c>
      <c r="F1515" s="188" t="s">
        <v>254</v>
      </c>
      <c r="H1515" s="189">
        <v>-4.5449999999999999</v>
      </c>
      <c r="I1515" s="190"/>
      <c r="L1515" s="186"/>
      <c r="M1515" s="191"/>
      <c r="N1515" s="192"/>
      <c r="O1515" s="192"/>
      <c r="P1515" s="192"/>
      <c r="Q1515" s="192"/>
      <c r="R1515" s="192"/>
      <c r="S1515" s="192"/>
      <c r="T1515" s="193"/>
      <c r="AT1515" s="187" t="s">
        <v>150</v>
      </c>
      <c r="AU1515" s="187" t="s">
        <v>86</v>
      </c>
      <c r="AV1515" s="14" t="s">
        <v>86</v>
      </c>
      <c r="AW1515" s="14" t="s">
        <v>29</v>
      </c>
      <c r="AX1515" s="14" t="s">
        <v>73</v>
      </c>
      <c r="AY1515" s="187" t="s">
        <v>139</v>
      </c>
    </row>
    <row r="1516" spans="2:51" s="14" customFormat="1">
      <c r="B1516" s="186"/>
      <c r="D1516" s="179" t="s">
        <v>150</v>
      </c>
      <c r="E1516" s="187" t="s">
        <v>1</v>
      </c>
      <c r="F1516" s="188" t="s">
        <v>278</v>
      </c>
      <c r="H1516" s="189">
        <v>-3.3279999999999998</v>
      </c>
      <c r="I1516" s="190"/>
      <c r="L1516" s="186"/>
      <c r="M1516" s="191"/>
      <c r="N1516" s="192"/>
      <c r="O1516" s="192"/>
      <c r="P1516" s="192"/>
      <c r="Q1516" s="192"/>
      <c r="R1516" s="192"/>
      <c r="S1516" s="192"/>
      <c r="T1516" s="193"/>
      <c r="AT1516" s="187" t="s">
        <v>150</v>
      </c>
      <c r="AU1516" s="187" t="s">
        <v>86</v>
      </c>
      <c r="AV1516" s="14" t="s">
        <v>86</v>
      </c>
      <c r="AW1516" s="14" t="s">
        <v>29</v>
      </c>
      <c r="AX1516" s="14" t="s">
        <v>73</v>
      </c>
      <c r="AY1516" s="187" t="s">
        <v>139</v>
      </c>
    </row>
    <row r="1517" spans="2:51" s="14" customFormat="1">
      <c r="B1517" s="186"/>
      <c r="D1517" s="179" t="s">
        <v>150</v>
      </c>
      <c r="E1517" s="187" t="s">
        <v>1</v>
      </c>
      <c r="F1517" s="188" t="s">
        <v>284</v>
      </c>
      <c r="H1517" s="189">
        <v>-4.3849999999999998</v>
      </c>
      <c r="I1517" s="190"/>
      <c r="L1517" s="186"/>
      <c r="M1517" s="191"/>
      <c r="N1517" s="192"/>
      <c r="O1517" s="192"/>
      <c r="P1517" s="192"/>
      <c r="Q1517" s="192"/>
      <c r="R1517" s="192"/>
      <c r="S1517" s="192"/>
      <c r="T1517" s="193"/>
      <c r="AT1517" s="187" t="s">
        <v>150</v>
      </c>
      <c r="AU1517" s="187" t="s">
        <v>86</v>
      </c>
      <c r="AV1517" s="14" t="s">
        <v>86</v>
      </c>
      <c r="AW1517" s="14" t="s">
        <v>29</v>
      </c>
      <c r="AX1517" s="14" t="s">
        <v>73</v>
      </c>
      <c r="AY1517" s="187" t="s">
        <v>139</v>
      </c>
    </row>
    <row r="1518" spans="2:51" s="13" customFormat="1">
      <c r="B1518" s="178"/>
      <c r="D1518" s="179" t="s">
        <v>150</v>
      </c>
      <c r="E1518" s="180" t="s">
        <v>1</v>
      </c>
      <c r="F1518" s="181" t="s">
        <v>286</v>
      </c>
      <c r="H1518" s="180" t="s">
        <v>1</v>
      </c>
      <c r="I1518" s="182"/>
      <c r="L1518" s="178"/>
      <c r="M1518" s="183"/>
      <c r="N1518" s="184"/>
      <c r="O1518" s="184"/>
      <c r="P1518" s="184"/>
      <c r="Q1518" s="184"/>
      <c r="R1518" s="184"/>
      <c r="S1518" s="184"/>
      <c r="T1518" s="185"/>
      <c r="AT1518" s="180" t="s">
        <v>150</v>
      </c>
      <c r="AU1518" s="180" t="s">
        <v>86</v>
      </c>
      <c r="AV1518" s="13" t="s">
        <v>80</v>
      </c>
      <c r="AW1518" s="13" t="s">
        <v>29</v>
      </c>
      <c r="AX1518" s="13" t="s">
        <v>73</v>
      </c>
      <c r="AY1518" s="180" t="s">
        <v>139</v>
      </c>
    </row>
    <row r="1519" spans="2:51" s="14" customFormat="1">
      <c r="B1519" s="186"/>
      <c r="D1519" s="179" t="s">
        <v>150</v>
      </c>
      <c r="E1519" s="187" t="s">
        <v>1</v>
      </c>
      <c r="F1519" s="188" t="s">
        <v>287</v>
      </c>
      <c r="H1519" s="189">
        <v>82.313999999999993</v>
      </c>
      <c r="I1519" s="190"/>
      <c r="L1519" s="186"/>
      <c r="M1519" s="191"/>
      <c r="N1519" s="192"/>
      <c r="O1519" s="192"/>
      <c r="P1519" s="192"/>
      <c r="Q1519" s="192"/>
      <c r="R1519" s="192"/>
      <c r="S1519" s="192"/>
      <c r="T1519" s="193"/>
      <c r="AT1519" s="187" t="s">
        <v>150</v>
      </c>
      <c r="AU1519" s="187" t="s">
        <v>86</v>
      </c>
      <c r="AV1519" s="14" t="s">
        <v>86</v>
      </c>
      <c r="AW1519" s="14" t="s">
        <v>29</v>
      </c>
      <c r="AX1519" s="14" t="s">
        <v>73</v>
      </c>
      <c r="AY1519" s="187" t="s">
        <v>139</v>
      </c>
    </row>
    <row r="1520" spans="2:51" s="14" customFormat="1">
      <c r="B1520" s="186"/>
      <c r="D1520" s="179" t="s">
        <v>150</v>
      </c>
      <c r="E1520" s="187" t="s">
        <v>1</v>
      </c>
      <c r="F1520" s="188" t="s">
        <v>288</v>
      </c>
      <c r="H1520" s="189">
        <v>1.7649999999999999</v>
      </c>
      <c r="I1520" s="190"/>
      <c r="L1520" s="186"/>
      <c r="M1520" s="191"/>
      <c r="N1520" s="192"/>
      <c r="O1520" s="192"/>
      <c r="P1520" s="192"/>
      <c r="Q1520" s="192"/>
      <c r="R1520" s="192"/>
      <c r="S1520" s="192"/>
      <c r="T1520" s="193"/>
      <c r="AT1520" s="187" t="s">
        <v>150</v>
      </c>
      <c r="AU1520" s="187" t="s">
        <v>86</v>
      </c>
      <c r="AV1520" s="14" t="s">
        <v>86</v>
      </c>
      <c r="AW1520" s="14" t="s">
        <v>29</v>
      </c>
      <c r="AX1520" s="14" t="s">
        <v>73</v>
      </c>
      <c r="AY1520" s="187" t="s">
        <v>139</v>
      </c>
    </row>
    <row r="1521" spans="2:51" s="14" customFormat="1">
      <c r="B1521" s="186"/>
      <c r="D1521" s="179" t="s">
        <v>150</v>
      </c>
      <c r="E1521" s="187" t="s">
        <v>1</v>
      </c>
      <c r="F1521" s="188" t="s">
        <v>289</v>
      </c>
      <c r="H1521" s="189">
        <v>-1.98</v>
      </c>
      <c r="I1521" s="190"/>
      <c r="L1521" s="186"/>
      <c r="M1521" s="191"/>
      <c r="N1521" s="192"/>
      <c r="O1521" s="192"/>
      <c r="P1521" s="192"/>
      <c r="Q1521" s="192"/>
      <c r="R1521" s="192"/>
      <c r="S1521" s="192"/>
      <c r="T1521" s="193"/>
      <c r="AT1521" s="187" t="s">
        <v>150</v>
      </c>
      <c r="AU1521" s="187" t="s">
        <v>86</v>
      </c>
      <c r="AV1521" s="14" t="s">
        <v>86</v>
      </c>
      <c r="AW1521" s="14" t="s">
        <v>29</v>
      </c>
      <c r="AX1521" s="14" t="s">
        <v>73</v>
      </c>
      <c r="AY1521" s="187" t="s">
        <v>139</v>
      </c>
    </row>
    <row r="1522" spans="2:51" s="14" customFormat="1">
      <c r="B1522" s="186"/>
      <c r="D1522" s="179" t="s">
        <v>150</v>
      </c>
      <c r="E1522" s="187" t="s">
        <v>1</v>
      </c>
      <c r="F1522" s="188" t="s">
        <v>290</v>
      </c>
      <c r="H1522" s="189">
        <v>-5.1749999999999998</v>
      </c>
      <c r="I1522" s="190"/>
      <c r="L1522" s="186"/>
      <c r="M1522" s="191"/>
      <c r="N1522" s="192"/>
      <c r="O1522" s="192"/>
      <c r="P1522" s="192"/>
      <c r="Q1522" s="192"/>
      <c r="R1522" s="192"/>
      <c r="S1522" s="192"/>
      <c r="T1522" s="193"/>
      <c r="AT1522" s="187" t="s">
        <v>150</v>
      </c>
      <c r="AU1522" s="187" t="s">
        <v>86</v>
      </c>
      <c r="AV1522" s="14" t="s">
        <v>86</v>
      </c>
      <c r="AW1522" s="14" t="s">
        <v>29</v>
      </c>
      <c r="AX1522" s="14" t="s">
        <v>73</v>
      </c>
      <c r="AY1522" s="187" t="s">
        <v>139</v>
      </c>
    </row>
    <row r="1523" spans="2:51" s="14" customFormat="1">
      <c r="B1523" s="186"/>
      <c r="D1523" s="179" t="s">
        <v>150</v>
      </c>
      <c r="E1523" s="187" t="s">
        <v>1</v>
      </c>
      <c r="F1523" s="188" t="s">
        <v>291</v>
      </c>
      <c r="H1523" s="189">
        <v>-3.585</v>
      </c>
      <c r="I1523" s="190"/>
      <c r="L1523" s="186"/>
      <c r="M1523" s="191"/>
      <c r="N1523" s="192"/>
      <c r="O1523" s="192"/>
      <c r="P1523" s="192"/>
      <c r="Q1523" s="192"/>
      <c r="R1523" s="192"/>
      <c r="S1523" s="192"/>
      <c r="T1523" s="193"/>
      <c r="AT1523" s="187" t="s">
        <v>150</v>
      </c>
      <c r="AU1523" s="187" t="s">
        <v>86</v>
      </c>
      <c r="AV1523" s="14" t="s">
        <v>86</v>
      </c>
      <c r="AW1523" s="14" t="s">
        <v>29</v>
      </c>
      <c r="AX1523" s="14" t="s">
        <v>73</v>
      </c>
      <c r="AY1523" s="187" t="s">
        <v>139</v>
      </c>
    </row>
    <row r="1524" spans="2:51" s="14" customFormat="1">
      <c r="B1524" s="186"/>
      <c r="D1524" s="179" t="s">
        <v>150</v>
      </c>
      <c r="E1524" s="187" t="s">
        <v>1</v>
      </c>
      <c r="F1524" s="188" t="s">
        <v>292</v>
      </c>
      <c r="H1524" s="189">
        <v>-2.2050000000000001</v>
      </c>
      <c r="I1524" s="190"/>
      <c r="L1524" s="186"/>
      <c r="M1524" s="191"/>
      <c r="N1524" s="192"/>
      <c r="O1524" s="192"/>
      <c r="P1524" s="192"/>
      <c r="Q1524" s="192"/>
      <c r="R1524" s="192"/>
      <c r="S1524" s="192"/>
      <c r="T1524" s="193"/>
      <c r="AT1524" s="187" t="s">
        <v>150</v>
      </c>
      <c r="AU1524" s="187" t="s">
        <v>86</v>
      </c>
      <c r="AV1524" s="14" t="s">
        <v>86</v>
      </c>
      <c r="AW1524" s="14" t="s">
        <v>29</v>
      </c>
      <c r="AX1524" s="14" t="s">
        <v>73</v>
      </c>
      <c r="AY1524" s="187" t="s">
        <v>139</v>
      </c>
    </row>
    <row r="1525" spans="2:51" s="14" customFormat="1">
      <c r="B1525" s="186"/>
      <c r="D1525" s="179" t="s">
        <v>150</v>
      </c>
      <c r="E1525" s="187" t="s">
        <v>1</v>
      </c>
      <c r="F1525" s="188" t="s">
        <v>293</v>
      </c>
      <c r="H1525" s="189">
        <v>-2.738</v>
      </c>
      <c r="I1525" s="190"/>
      <c r="L1525" s="186"/>
      <c r="M1525" s="191"/>
      <c r="N1525" s="192"/>
      <c r="O1525" s="192"/>
      <c r="P1525" s="192"/>
      <c r="Q1525" s="192"/>
      <c r="R1525" s="192"/>
      <c r="S1525" s="192"/>
      <c r="T1525" s="193"/>
      <c r="AT1525" s="187" t="s">
        <v>150</v>
      </c>
      <c r="AU1525" s="187" t="s">
        <v>86</v>
      </c>
      <c r="AV1525" s="14" t="s">
        <v>86</v>
      </c>
      <c r="AW1525" s="14" t="s">
        <v>29</v>
      </c>
      <c r="AX1525" s="14" t="s">
        <v>73</v>
      </c>
      <c r="AY1525" s="187" t="s">
        <v>139</v>
      </c>
    </row>
    <row r="1526" spans="2:51" s="14" customFormat="1">
      <c r="B1526" s="186"/>
      <c r="D1526" s="179" t="s">
        <v>150</v>
      </c>
      <c r="E1526" s="187" t="s">
        <v>1</v>
      </c>
      <c r="F1526" s="188" t="s">
        <v>294</v>
      </c>
      <c r="H1526" s="189">
        <v>-0.93300000000000005</v>
      </c>
      <c r="I1526" s="190"/>
      <c r="L1526" s="186"/>
      <c r="M1526" s="191"/>
      <c r="N1526" s="192"/>
      <c r="O1526" s="192"/>
      <c r="P1526" s="192"/>
      <c r="Q1526" s="192"/>
      <c r="R1526" s="192"/>
      <c r="S1526" s="192"/>
      <c r="T1526" s="193"/>
      <c r="AT1526" s="187" t="s">
        <v>150</v>
      </c>
      <c r="AU1526" s="187" t="s">
        <v>86</v>
      </c>
      <c r="AV1526" s="14" t="s">
        <v>86</v>
      </c>
      <c r="AW1526" s="14" t="s">
        <v>29</v>
      </c>
      <c r="AX1526" s="14" t="s">
        <v>73</v>
      </c>
      <c r="AY1526" s="187" t="s">
        <v>139</v>
      </c>
    </row>
    <row r="1527" spans="2:51" s="14" customFormat="1">
      <c r="B1527" s="186"/>
      <c r="D1527" s="179" t="s">
        <v>150</v>
      </c>
      <c r="E1527" s="187" t="s">
        <v>1</v>
      </c>
      <c r="F1527" s="188" t="s">
        <v>295</v>
      </c>
      <c r="H1527" s="189">
        <v>0.54</v>
      </c>
      <c r="I1527" s="190"/>
      <c r="L1527" s="186"/>
      <c r="M1527" s="191"/>
      <c r="N1527" s="192"/>
      <c r="O1527" s="192"/>
      <c r="P1527" s="192"/>
      <c r="Q1527" s="192"/>
      <c r="R1527" s="192"/>
      <c r="S1527" s="192"/>
      <c r="T1527" s="193"/>
      <c r="AT1527" s="187" t="s">
        <v>150</v>
      </c>
      <c r="AU1527" s="187" t="s">
        <v>86</v>
      </c>
      <c r="AV1527" s="14" t="s">
        <v>86</v>
      </c>
      <c r="AW1527" s="14" t="s">
        <v>29</v>
      </c>
      <c r="AX1527" s="14" t="s">
        <v>73</v>
      </c>
      <c r="AY1527" s="187" t="s">
        <v>139</v>
      </c>
    </row>
    <row r="1528" spans="2:51" s="13" customFormat="1">
      <c r="B1528" s="178"/>
      <c r="D1528" s="179" t="s">
        <v>150</v>
      </c>
      <c r="E1528" s="180" t="s">
        <v>1</v>
      </c>
      <c r="F1528" s="181" t="s">
        <v>296</v>
      </c>
      <c r="H1528" s="180" t="s">
        <v>1</v>
      </c>
      <c r="I1528" s="182"/>
      <c r="L1528" s="178"/>
      <c r="M1528" s="183"/>
      <c r="N1528" s="184"/>
      <c r="O1528" s="184"/>
      <c r="P1528" s="184"/>
      <c r="Q1528" s="184"/>
      <c r="R1528" s="184"/>
      <c r="S1528" s="184"/>
      <c r="T1528" s="185"/>
      <c r="AT1528" s="180" t="s">
        <v>150</v>
      </c>
      <c r="AU1528" s="180" t="s">
        <v>86</v>
      </c>
      <c r="AV1528" s="13" t="s">
        <v>80</v>
      </c>
      <c r="AW1528" s="13" t="s">
        <v>29</v>
      </c>
      <c r="AX1528" s="13" t="s">
        <v>73</v>
      </c>
      <c r="AY1528" s="180" t="s">
        <v>139</v>
      </c>
    </row>
    <row r="1529" spans="2:51" s="14" customFormat="1">
      <c r="B1529" s="186"/>
      <c r="D1529" s="179" t="s">
        <v>150</v>
      </c>
      <c r="E1529" s="187" t="s">
        <v>1</v>
      </c>
      <c r="F1529" s="188" t="s">
        <v>297</v>
      </c>
      <c r="H1529" s="189">
        <v>145.88200000000001</v>
      </c>
      <c r="I1529" s="190"/>
      <c r="L1529" s="186"/>
      <c r="M1529" s="191"/>
      <c r="N1529" s="192"/>
      <c r="O1529" s="192"/>
      <c r="P1529" s="192"/>
      <c r="Q1529" s="192"/>
      <c r="R1529" s="192"/>
      <c r="S1529" s="192"/>
      <c r="T1529" s="193"/>
      <c r="AT1529" s="187" t="s">
        <v>150</v>
      </c>
      <c r="AU1529" s="187" t="s">
        <v>86</v>
      </c>
      <c r="AV1529" s="14" t="s">
        <v>86</v>
      </c>
      <c r="AW1529" s="14" t="s">
        <v>29</v>
      </c>
      <c r="AX1529" s="14" t="s">
        <v>73</v>
      </c>
      <c r="AY1529" s="187" t="s">
        <v>139</v>
      </c>
    </row>
    <row r="1530" spans="2:51" s="14" customFormat="1">
      <c r="B1530" s="186"/>
      <c r="D1530" s="179" t="s">
        <v>150</v>
      </c>
      <c r="E1530" s="187" t="s">
        <v>1</v>
      </c>
      <c r="F1530" s="188" t="s">
        <v>298</v>
      </c>
      <c r="H1530" s="189">
        <v>6.5830000000000002</v>
      </c>
      <c r="I1530" s="190"/>
      <c r="L1530" s="186"/>
      <c r="M1530" s="191"/>
      <c r="N1530" s="192"/>
      <c r="O1530" s="192"/>
      <c r="P1530" s="192"/>
      <c r="Q1530" s="192"/>
      <c r="R1530" s="192"/>
      <c r="S1530" s="192"/>
      <c r="T1530" s="193"/>
      <c r="AT1530" s="187" t="s">
        <v>150</v>
      </c>
      <c r="AU1530" s="187" t="s">
        <v>86</v>
      </c>
      <c r="AV1530" s="14" t="s">
        <v>86</v>
      </c>
      <c r="AW1530" s="14" t="s">
        <v>29</v>
      </c>
      <c r="AX1530" s="14" t="s">
        <v>73</v>
      </c>
      <c r="AY1530" s="187" t="s">
        <v>139</v>
      </c>
    </row>
    <row r="1531" spans="2:51" s="14" customFormat="1">
      <c r="B1531" s="186"/>
      <c r="D1531" s="179" t="s">
        <v>150</v>
      </c>
      <c r="E1531" s="187" t="s">
        <v>1</v>
      </c>
      <c r="F1531" s="188" t="s">
        <v>291</v>
      </c>
      <c r="H1531" s="189">
        <v>-3.585</v>
      </c>
      <c r="I1531" s="190"/>
      <c r="L1531" s="186"/>
      <c r="M1531" s="191"/>
      <c r="N1531" s="192"/>
      <c r="O1531" s="192"/>
      <c r="P1531" s="192"/>
      <c r="Q1531" s="192"/>
      <c r="R1531" s="192"/>
      <c r="S1531" s="192"/>
      <c r="T1531" s="193"/>
      <c r="AT1531" s="187" t="s">
        <v>150</v>
      </c>
      <c r="AU1531" s="187" t="s">
        <v>86</v>
      </c>
      <c r="AV1531" s="14" t="s">
        <v>86</v>
      </c>
      <c r="AW1531" s="14" t="s">
        <v>29</v>
      </c>
      <c r="AX1531" s="14" t="s">
        <v>73</v>
      </c>
      <c r="AY1531" s="187" t="s">
        <v>139</v>
      </c>
    </row>
    <row r="1532" spans="2:51" s="14" customFormat="1">
      <c r="B1532" s="186"/>
      <c r="D1532" s="179" t="s">
        <v>150</v>
      </c>
      <c r="E1532" s="187" t="s">
        <v>1</v>
      </c>
      <c r="F1532" s="188" t="s">
        <v>289</v>
      </c>
      <c r="H1532" s="189">
        <v>-1.98</v>
      </c>
      <c r="I1532" s="190"/>
      <c r="L1532" s="186"/>
      <c r="M1532" s="191"/>
      <c r="N1532" s="192"/>
      <c r="O1532" s="192"/>
      <c r="P1532" s="192"/>
      <c r="Q1532" s="192"/>
      <c r="R1532" s="192"/>
      <c r="S1532" s="192"/>
      <c r="T1532" s="193"/>
      <c r="AT1532" s="187" t="s">
        <v>150</v>
      </c>
      <c r="AU1532" s="187" t="s">
        <v>86</v>
      </c>
      <c r="AV1532" s="14" t="s">
        <v>86</v>
      </c>
      <c r="AW1532" s="14" t="s">
        <v>29</v>
      </c>
      <c r="AX1532" s="14" t="s">
        <v>73</v>
      </c>
      <c r="AY1532" s="187" t="s">
        <v>139</v>
      </c>
    </row>
    <row r="1533" spans="2:51" s="14" customFormat="1">
      <c r="B1533" s="186"/>
      <c r="D1533" s="179" t="s">
        <v>150</v>
      </c>
      <c r="E1533" s="187" t="s">
        <v>1</v>
      </c>
      <c r="F1533" s="188" t="s">
        <v>299</v>
      </c>
      <c r="H1533" s="189">
        <v>1.3360000000000001</v>
      </c>
      <c r="I1533" s="190"/>
      <c r="L1533" s="186"/>
      <c r="M1533" s="191"/>
      <c r="N1533" s="192"/>
      <c r="O1533" s="192"/>
      <c r="P1533" s="192"/>
      <c r="Q1533" s="192"/>
      <c r="R1533" s="192"/>
      <c r="S1533" s="192"/>
      <c r="T1533" s="193"/>
      <c r="AT1533" s="187" t="s">
        <v>150</v>
      </c>
      <c r="AU1533" s="187" t="s">
        <v>86</v>
      </c>
      <c r="AV1533" s="14" t="s">
        <v>86</v>
      </c>
      <c r="AW1533" s="14" t="s">
        <v>29</v>
      </c>
      <c r="AX1533" s="14" t="s">
        <v>73</v>
      </c>
      <c r="AY1533" s="187" t="s">
        <v>139</v>
      </c>
    </row>
    <row r="1534" spans="2:51" s="14" customFormat="1">
      <c r="B1534" s="186"/>
      <c r="D1534" s="179" t="s">
        <v>150</v>
      </c>
      <c r="E1534" s="187" t="s">
        <v>1</v>
      </c>
      <c r="F1534" s="188" t="s">
        <v>300</v>
      </c>
      <c r="H1534" s="189">
        <v>-7.92</v>
      </c>
      <c r="I1534" s="190"/>
      <c r="L1534" s="186"/>
      <c r="M1534" s="191"/>
      <c r="N1534" s="192"/>
      <c r="O1534" s="192"/>
      <c r="P1534" s="192"/>
      <c r="Q1534" s="192"/>
      <c r="R1534" s="192"/>
      <c r="S1534" s="192"/>
      <c r="T1534" s="193"/>
      <c r="AT1534" s="187" t="s">
        <v>150</v>
      </c>
      <c r="AU1534" s="187" t="s">
        <v>86</v>
      </c>
      <c r="AV1534" s="14" t="s">
        <v>86</v>
      </c>
      <c r="AW1534" s="14" t="s">
        <v>29</v>
      </c>
      <c r="AX1534" s="14" t="s">
        <v>73</v>
      </c>
      <c r="AY1534" s="187" t="s">
        <v>139</v>
      </c>
    </row>
    <row r="1535" spans="2:51" s="14" customFormat="1">
      <c r="B1535" s="186"/>
      <c r="D1535" s="179" t="s">
        <v>150</v>
      </c>
      <c r="E1535" s="187" t="s">
        <v>1</v>
      </c>
      <c r="F1535" s="188" t="s">
        <v>301</v>
      </c>
      <c r="H1535" s="189">
        <v>-2.1800000000000002</v>
      </c>
      <c r="I1535" s="190"/>
      <c r="L1535" s="186"/>
      <c r="M1535" s="191"/>
      <c r="N1535" s="192"/>
      <c r="O1535" s="192"/>
      <c r="P1535" s="192"/>
      <c r="Q1535" s="192"/>
      <c r="R1535" s="192"/>
      <c r="S1535" s="192"/>
      <c r="T1535" s="193"/>
      <c r="AT1535" s="187" t="s">
        <v>150</v>
      </c>
      <c r="AU1535" s="187" t="s">
        <v>86</v>
      </c>
      <c r="AV1535" s="14" t="s">
        <v>86</v>
      </c>
      <c r="AW1535" s="14" t="s">
        <v>29</v>
      </c>
      <c r="AX1535" s="14" t="s">
        <v>73</v>
      </c>
      <c r="AY1535" s="187" t="s">
        <v>139</v>
      </c>
    </row>
    <row r="1536" spans="2:51" s="14" customFormat="1">
      <c r="B1536" s="186"/>
      <c r="D1536" s="179" t="s">
        <v>150</v>
      </c>
      <c r="E1536" s="187" t="s">
        <v>1</v>
      </c>
      <c r="F1536" s="188" t="s">
        <v>302</v>
      </c>
      <c r="H1536" s="189">
        <v>2.4060000000000001</v>
      </c>
      <c r="I1536" s="190"/>
      <c r="L1536" s="186"/>
      <c r="M1536" s="191"/>
      <c r="N1536" s="192"/>
      <c r="O1536" s="192"/>
      <c r="P1536" s="192"/>
      <c r="Q1536" s="192"/>
      <c r="R1536" s="192"/>
      <c r="S1536" s="192"/>
      <c r="T1536" s="193"/>
      <c r="AT1536" s="187" t="s">
        <v>150</v>
      </c>
      <c r="AU1536" s="187" t="s">
        <v>86</v>
      </c>
      <c r="AV1536" s="14" t="s">
        <v>86</v>
      </c>
      <c r="AW1536" s="14" t="s">
        <v>29</v>
      </c>
      <c r="AX1536" s="14" t="s">
        <v>73</v>
      </c>
      <c r="AY1536" s="187" t="s">
        <v>139</v>
      </c>
    </row>
    <row r="1537" spans="2:51" s="13" customFormat="1" ht="22.5">
      <c r="B1537" s="178"/>
      <c r="D1537" s="179" t="s">
        <v>150</v>
      </c>
      <c r="E1537" s="180" t="s">
        <v>1</v>
      </c>
      <c r="F1537" s="181" t="s">
        <v>361</v>
      </c>
      <c r="H1537" s="180" t="s">
        <v>1</v>
      </c>
      <c r="I1537" s="182"/>
      <c r="L1537" s="178"/>
      <c r="M1537" s="183"/>
      <c r="N1537" s="184"/>
      <c r="O1537" s="184"/>
      <c r="P1537" s="184"/>
      <c r="Q1537" s="184"/>
      <c r="R1537" s="184"/>
      <c r="S1537" s="184"/>
      <c r="T1537" s="185"/>
      <c r="AT1537" s="180" t="s">
        <v>150</v>
      </c>
      <c r="AU1537" s="180" t="s">
        <v>86</v>
      </c>
      <c r="AV1537" s="13" t="s">
        <v>80</v>
      </c>
      <c r="AW1537" s="13" t="s">
        <v>29</v>
      </c>
      <c r="AX1537" s="13" t="s">
        <v>73</v>
      </c>
      <c r="AY1537" s="180" t="s">
        <v>139</v>
      </c>
    </row>
    <row r="1538" spans="2:51" s="14" customFormat="1">
      <c r="B1538" s="186"/>
      <c r="D1538" s="179" t="s">
        <v>150</v>
      </c>
      <c r="E1538" s="187" t="s">
        <v>1</v>
      </c>
      <c r="F1538" s="188" t="s">
        <v>362</v>
      </c>
      <c r="H1538" s="189">
        <v>47.859000000000002</v>
      </c>
      <c r="I1538" s="190"/>
      <c r="L1538" s="186"/>
      <c r="M1538" s="191"/>
      <c r="N1538" s="192"/>
      <c r="O1538" s="192"/>
      <c r="P1538" s="192"/>
      <c r="Q1538" s="192"/>
      <c r="R1538" s="192"/>
      <c r="S1538" s="192"/>
      <c r="T1538" s="193"/>
      <c r="AT1538" s="187" t="s">
        <v>150</v>
      </c>
      <c r="AU1538" s="187" t="s">
        <v>86</v>
      </c>
      <c r="AV1538" s="14" t="s">
        <v>86</v>
      </c>
      <c r="AW1538" s="14" t="s">
        <v>29</v>
      </c>
      <c r="AX1538" s="14" t="s">
        <v>73</v>
      </c>
      <c r="AY1538" s="187" t="s">
        <v>139</v>
      </c>
    </row>
    <row r="1539" spans="2:51" s="14" customFormat="1">
      <c r="B1539" s="186"/>
      <c r="D1539" s="179" t="s">
        <v>150</v>
      </c>
      <c r="E1539" s="187" t="s">
        <v>1</v>
      </c>
      <c r="F1539" s="188" t="s">
        <v>363</v>
      </c>
      <c r="H1539" s="189">
        <v>-3.5030000000000001</v>
      </c>
      <c r="I1539" s="190"/>
      <c r="L1539" s="186"/>
      <c r="M1539" s="191"/>
      <c r="N1539" s="192"/>
      <c r="O1539" s="192"/>
      <c r="P1539" s="192"/>
      <c r="Q1539" s="192"/>
      <c r="R1539" s="192"/>
      <c r="S1539" s="192"/>
      <c r="T1539" s="193"/>
      <c r="AT1539" s="187" t="s">
        <v>150</v>
      </c>
      <c r="AU1539" s="187" t="s">
        <v>86</v>
      </c>
      <c r="AV1539" s="14" t="s">
        <v>86</v>
      </c>
      <c r="AW1539" s="14" t="s">
        <v>29</v>
      </c>
      <c r="AX1539" s="14" t="s">
        <v>73</v>
      </c>
      <c r="AY1539" s="187" t="s">
        <v>139</v>
      </c>
    </row>
    <row r="1540" spans="2:51" s="14" customFormat="1">
      <c r="B1540" s="186"/>
      <c r="D1540" s="179" t="s">
        <v>150</v>
      </c>
      <c r="E1540" s="187" t="s">
        <v>1</v>
      </c>
      <c r="F1540" s="188" t="s">
        <v>356</v>
      </c>
      <c r="H1540" s="189">
        <v>-3.96</v>
      </c>
      <c r="I1540" s="190"/>
      <c r="L1540" s="186"/>
      <c r="M1540" s="191"/>
      <c r="N1540" s="192"/>
      <c r="O1540" s="192"/>
      <c r="P1540" s="192"/>
      <c r="Q1540" s="192"/>
      <c r="R1540" s="192"/>
      <c r="S1540" s="192"/>
      <c r="T1540" s="193"/>
      <c r="AT1540" s="187" t="s">
        <v>150</v>
      </c>
      <c r="AU1540" s="187" t="s">
        <v>86</v>
      </c>
      <c r="AV1540" s="14" t="s">
        <v>86</v>
      </c>
      <c r="AW1540" s="14" t="s">
        <v>29</v>
      </c>
      <c r="AX1540" s="14" t="s">
        <v>73</v>
      </c>
      <c r="AY1540" s="187" t="s">
        <v>139</v>
      </c>
    </row>
    <row r="1541" spans="2:51" s="14" customFormat="1">
      <c r="B1541" s="186"/>
      <c r="D1541" s="179" t="s">
        <v>150</v>
      </c>
      <c r="E1541" s="187" t="s">
        <v>1</v>
      </c>
      <c r="F1541" s="188" t="s">
        <v>364</v>
      </c>
      <c r="H1541" s="189">
        <v>2.0750000000000002</v>
      </c>
      <c r="I1541" s="190"/>
      <c r="L1541" s="186"/>
      <c r="M1541" s="191"/>
      <c r="N1541" s="192"/>
      <c r="O1541" s="192"/>
      <c r="P1541" s="192"/>
      <c r="Q1541" s="192"/>
      <c r="R1541" s="192"/>
      <c r="S1541" s="192"/>
      <c r="T1541" s="193"/>
      <c r="AT1541" s="187" t="s">
        <v>150</v>
      </c>
      <c r="AU1541" s="187" t="s">
        <v>86</v>
      </c>
      <c r="AV1541" s="14" t="s">
        <v>86</v>
      </c>
      <c r="AW1541" s="14" t="s">
        <v>29</v>
      </c>
      <c r="AX1541" s="14" t="s">
        <v>73</v>
      </c>
      <c r="AY1541" s="187" t="s">
        <v>139</v>
      </c>
    </row>
    <row r="1542" spans="2:51" s="13" customFormat="1">
      <c r="B1542" s="178"/>
      <c r="D1542" s="179" t="s">
        <v>150</v>
      </c>
      <c r="E1542" s="180" t="s">
        <v>1</v>
      </c>
      <c r="F1542" s="181" t="s">
        <v>365</v>
      </c>
      <c r="H1542" s="180" t="s">
        <v>1</v>
      </c>
      <c r="I1542" s="182"/>
      <c r="L1542" s="178"/>
      <c r="M1542" s="183"/>
      <c r="N1542" s="184"/>
      <c r="O1542" s="184"/>
      <c r="P1542" s="184"/>
      <c r="Q1542" s="184"/>
      <c r="R1542" s="184"/>
      <c r="S1542" s="184"/>
      <c r="T1542" s="185"/>
      <c r="AT1542" s="180" t="s">
        <v>150</v>
      </c>
      <c r="AU1542" s="180" t="s">
        <v>86</v>
      </c>
      <c r="AV1542" s="13" t="s">
        <v>80</v>
      </c>
      <c r="AW1542" s="13" t="s">
        <v>29</v>
      </c>
      <c r="AX1542" s="13" t="s">
        <v>73</v>
      </c>
      <c r="AY1542" s="180" t="s">
        <v>139</v>
      </c>
    </row>
    <row r="1543" spans="2:51" s="14" customFormat="1">
      <c r="B1543" s="186"/>
      <c r="D1543" s="179" t="s">
        <v>150</v>
      </c>
      <c r="E1543" s="187" t="s">
        <v>1</v>
      </c>
      <c r="F1543" s="188" t="s">
        <v>366</v>
      </c>
      <c r="H1543" s="189">
        <v>65.790000000000006</v>
      </c>
      <c r="I1543" s="190"/>
      <c r="L1543" s="186"/>
      <c r="M1543" s="191"/>
      <c r="N1543" s="192"/>
      <c r="O1543" s="192"/>
      <c r="P1543" s="192"/>
      <c r="Q1543" s="192"/>
      <c r="R1543" s="192"/>
      <c r="S1543" s="192"/>
      <c r="T1543" s="193"/>
      <c r="AT1543" s="187" t="s">
        <v>150</v>
      </c>
      <c r="AU1543" s="187" t="s">
        <v>86</v>
      </c>
      <c r="AV1543" s="14" t="s">
        <v>86</v>
      </c>
      <c r="AW1543" s="14" t="s">
        <v>29</v>
      </c>
      <c r="AX1543" s="14" t="s">
        <v>73</v>
      </c>
      <c r="AY1543" s="187" t="s">
        <v>139</v>
      </c>
    </row>
    <row r="1544" spans="2:51" s="14" customFormat="1">
      <c r="B1544" s="186"/>
      <c r="D1544" s="179" t="s">
        <v>150</v>
      </c>
      <c r="E1544" s="187" t="s">
        <v>1</v>
      </c>
      <c r="F1544" s="188" t="s">
        <v>289</v>
      </c>
      <c r="H1544" s="189">
        <v>-1.98</v>
      </c>
      <c r="I1544" s="190"/>
      <c r="L1544" s="186"/>
      <c r="M1544" s="191"/>
      <c r="N1544" s="192"/>
      <c r="O1544" s="192"/>
      <c r="P1544" s="192"/>
      <c r="Q1544" s="192"/>
      <c r="R1544" s="192"/>
      <c r="S1544" s="192"/>
      <c r="T1544" s="193"/>
      <c r="AT1544" s="187" t="s">
        <v>150</v>
      </c>
      <c r="AU1544" s="187" t="s">
        <v>86</v>
      </c>
      <c r="AV1544" s="14" t="s">
        <v>86</v>
      </c>
      <c r="AW1544" s="14" t="s">
        <v>29</v>
      </c>
      <c r="AX1544" s="14" t="s">
        <v>73</v>
      </c>
      <c r="AY1544" s="187" t="s">
        <v>139</v>
      </c>
    </row>
    <row r="1545" spans="2:51" s="14" customFormat="1">
      <c r="B1545" s="186"/>
      <c r="D1545" s="179" t="s">
        <v>150</v>
      </c>
      <c r="E1545" s="187" t="s">
        <v>1</v>
      </c>
      <c r="F1545" s="188" t="s">
        <v>367</v>
      </c>
      <c r="H1545" s="189">
        <v>-1.8620000000000001</v>
      </c>
      <c r="I1545" s="190"/>
      <c r="L1545" s="186"/>
      <c r="M1545" s="191"/>
      <c r="N1545" s="192"/>
      <c r="O1545" s="192"/>
      <c r="P1545" s="192"/>
      <c r="Q1545" s="192"/>
      <c r="R1545" s="192"/>
      <c r="S1545" s="192"/>
      <c r="T1545" s="193"/>
      <c r="AT1545" s="187" t="s">
        <v>150</v>
      </c>
      <c r="AU1545" s="187" t="s">
        <v>86</v>
      </c>
      <c r="AV1545" s="14" t="s">
        <v>86</v>
      </c>
      <c r="AW1545" s="14" t="s">
        <v>29</v>
      </c>
      <c r="AX1545" s="14" t="s">
        <v>73</v>
      </c>
      <c r="AY1545" s="187" t="s">
        <v>139</v>
      </c>
    </row>
    <row r="1546" spans="2:51" s="14" customFormat="1">
      <c r="B1546" s="186"/>
      <c r="D1546" s="179" t="s">
        <v>150</v>
      </c>
      <c r="E1546" s="187" t="s">
        <v>1</v>
      </c>
      <c r="F1546" s="188" t="s">
        <v>368</v>
      </c>
      <c r="H1546" s="189">
        <v>-0.39600000000000002</v>
      </c>
      <c r="I1546" s="190"/>
      <c r="L1546" s="186"/>
      <c r="M1546" s="191"/>
      <c r="N1546" s="192"/>
      <c r="O1546" s="192"/>
      <c r="P1546" s="192"/>
      <c r="Q1546" s="192"/>
      <c r="R1546" s="192"/>
      <c r="S1546" s="192"/>
      <c r="T1546" s="193"/>
      <c r="AT1546" s="187" t="s">
        <v>150</v>
      </c>
      <c r="AU1546" s="187" t="s">
        <v>86</v>
      </c>
      <c r="AV1546" s="14" t="s">
        <v>86</v>
      </c>
      <c r="AW1546" s="14" t="s">
        <v>29</v>
      </c>
      <c r="AX1546" s="14" t="s">
        <v>73</v>
      </c>
      <c r="AY1546" s="187" t="s">
        <v>139</v>
      </c>
    </row>
    <row r="1547" spans="2:51" s="13" customFormat="1">
      <c r="B1547" s="178"/>
      <c r="D1547" s="179" t="s">
        <v>150</v>
      </c>
      <c r="E1547" s="180" t="s">
        <v>1</v>
      </c>
      <c r="F1547" s="181" t="s">
        <v>369</v>
      </c>
      <c r="H1547" s="180" t="s">
        <v>1</v>
      </c>
      <c r="I1547" s="182"/>
      <c r="L1547" s="178"/>
      <c r="M1547" s="183"/>
      <c r="N1547" s="184"/>
      <c r="O1547" s="184"/>
      <c r="P1547" s="184"/>
      <c r="Q1547" s="184"/>
      <c r="R1547" s="184"/>
      <c r="S1547" s="184"/>
      <c r="T1547" s="185"/>
      <c r="AT1547" s="180" t="s">
        <v>150</v>
      </c>
      <c r="AU1547" s="180" t="s">
        <v>86</v>
      </c>
      <c r="AV1547" s="13" t="s">
        <v>80</v>
      </c>
      <c r="AW1547" s="13" t="s">
        <v>29</v>
      </c>
      <c r="AX1547" s="13" t="s">
        <v>73</v>
      </c>
      <c r="AY1547" s="180" t="s">
        <v>139</v>
      </c>
    </row>
    <row r="1548" spans="2:51" s="14" customFormat="1">
      <c r="B1548" s="186"/>
      <c r="D1548" s="179" t="s">
        <v>150</v>
      </c>
      <c r="E1548" s="187" t="s">
        <v>1</v>
      </c>
      <c r="F1548" s="188" t="s">
        <v>370</v>
      </c>
      <c r="H1548" s="189">
        <v>45.98</v>
      </c>
      <c r="I1548" s="190"/>
      <c r="L1548" s="186"/>
      <c r="M1548" s="191"/>
      <c r="N1548" s="192"/>
      <c r="O1548" s="192"/>
      <c r="P1548" s="192"/>
      <c r="Q1548" s="192"/>
      <c r="R1548" s="192"/>
      <c r="S1548" s="192"/>
      <c r="T1548" s="193"/>
      <c r="AT1548" s="187" t="s">
        <v>150</v>
      </c>
      <c r="AU1548" s="187" t="s">
        <v>86</v>
      </c>
      <c r="AV1548" s="14" t="s">
        <v>86</v>
      </c>
      <c r="AW1548" s="14" t="s">
        <v>29</v>
      </c>
      <c r="AX1548" s="14" t="s">
        <v>73</v>
      </c>
      <c r="AY1548" s="187" t="s">
        <v>139</v>
      </c>
    </row>
    <row r="1549" spans="2:51" s="14" customFormat="1">
      <c r="B1549" s="186"/>
      <c r="D1549" s="179" t="s">
        <v>150</v>
      </c>
      <c r="E1549" s="187" t="s">
        <v>1</v>
      </c>
      <c r="F1549" s="188" t="s">
        <v>289</v>
      </c>
      <c r="H1549" s="189">
        <v>-1.98</v>
      </c>
      <c r="I1549" s="190"/>
      <c r="L1549" s="186"/>
      <c r="M1549" s="191"/>
      <c r="N1549" s="192"/>
      <c r="O1549" s="192"/>
      <c r="P1549" s="192"/>
      <c r="Q1549" s="192"/>
      <c r="R1549" s="192"/>
      <c r="S1549" s="192"/>
      <c r="T1549" s="193"/>
      <c r="AT1549" s="187" t="s">
        <v>150</v>
      </c>
      <c r="AU1549" s="187" t="s">
        <v>86</v>
      </c>
      <c r="AV1549" s="14" t="s">
        <v>86</v>
      </c>
      <c r="AW1549" s="14" t="s">
        <v>29</v>
      </c>
      <c r="AX1549" s="14" t="s">
        <v>73</v>
      </c>
      <c r="AY1549" s="187" t="s">
        <v>139</v>
      </c>
    </row>
    <row r="1550" spans="2:51" s="14" customFormat="1">
      <c r="B1550" s="186"/>
      <c r="D1550" s="179" t="s">
        <v>150</v>
      </c>
      <c r="E1550" s="187" t="s">
        <v>1</v>
      </c>
      <c r="F1550" s="188" t="s">
        <v>371</v>
      </c>
      <c r="H1550" s="189">
        <v>-1.659</v>
      </c>
      <c r="I1550" s="190"/>
      <c r="L1550" s="186"/>
      <c r="M1550" s="191"/>
      <c r="N1550" s="192"/>
      <c r="O1550" s="192"/>
      <c r="P1550" s="192"/>
      <c r="Q1550" s="192"/>
      <c r="R1550" s="192"/>
      <c r="S1550" s="192"/>
      <c r="T1550" s="193"/>
      <c r="AT1550" s="187" t="s">
        <v>150</v>
      </c>
      <c r="AU1550" s="187" t="s">
        <v>86</v>
      </c>
      <c r="AV1550" s="14" t="s">
        <v>86</v>
      </c>
      <c r="AW1550" s="14" t="s">
        <v>29</v>
      </c>
      <c r="AX1550" s="14" t="s">
        <v>73</v>
      </c>
      <c r="AY1550" s="187" t="s">
        <v>139</v>
      </c>
    </row>
    <row r="1551" spans="2:51" s="14" customFormat="1">
      <c r="B1551" s="186"/>
      <c r="D1551" s="179" t="s">
        <v>150</v>
      </c>
      <c r="E1551" s="187" t="s">
        <v>1</v>
      </c>
      <c r="F1551" s="188" t="s">
        <v>372</v>
      </c>
      <c r="H1551" s="189">
        <v>-2.16</v>
      </c>
      <c r="I1551" s="190"/>
      <c r="L1551" s="186"/>
      <c r="M1551" s="191"/>
      <c r="N1551" s="192"/>
      <c r="O1551" s="192"/>
      <c r="P1551" s="192"/>
      <c r="Q1551" s="192"/>
      <c r="R1551" s="192"/>
      <c r="S1551" s="192"/>
      <c r="T1551" s="193"/>
      <c r="AT1551" s="187" t="s">
        <v>150</v>
      </c>
      <c r="AU1551" s="187" t="s">
        <v>86</v>
      </c>
      <c r="AV1551" s="14" t="s">
        <v>86</v>
      </c>
      <c r="AW1551" s="14" t="s">
        <v>29</v>
      </c>
      <c r="AX1551" s="14" t="s">
        <v>73</v>
      </c>
      <c r="AY1551" s="187" t="s">
        <v>139</v>
      </c>
    </row>
    <row r="1552" spans="2:51" s="14" customFormat="1">
      <c r="B1552" s="186"/>
      <c r="D1552" s="179" t="s">
        <v>150</v>
      </c>
      <c r="E1552" s="187" t="s">
        <v>1</v>
      </c>
      <c r="F1552" s="188" t="s">
        <v>373</v>
      </c>
      <c r="H1552" s="189">
        <v>1.0249999999999999</v>
      </c>
      <c r="I1552" s="190"/>
      <c r="L1552" s="186"/>
      <c r="M1552" s="191"/>
      <c r="N1552" s="192"/>
      <c r="O1552" s="192"/>
      <c r="P1552" s="192"/>
      <c r="Q1552" s="192"/>
      <c r="R1552" s="192"/>
      <c r="S1552" s="192"/>
      <c r="T1552" s="193"/>
      <c r="AT1552" s="187" t="s">
        <v>150</v>
      </c>
      <c r="AU1552" s="187" t="s">
        <v>86</v>
      </c>
      <c r="AV1552" s="14" t="s">
        <v>86</v>
      </c>
      <c r="AW1552" s="14" t="s">
        <v>29</v>
      </c>
      <c r="AX1552" s="14" t="s">
        <v>73</v>
      </c>
      <c r="AY1552" s="187" t="s">
        <v>139</v>
      </c>
    </row>
    <row r="1553" spans="2:51" s="13" customFormat="1">
      <c r="B1553" s="178"/>
      <c r="D1553" s="179" t="s">
        <v>150</v>
      </c>
      <c r="E1553" s="180" t="s">
        <v>1</v>
      </c>
      <c r="F1553" s="181" t="s">
        <v>378</v>
      </c>
      <c r="H1553" s="180" t="s">
        <v>1</v>
      </c>
      <c r="I1553" s="182"/>
      <c r="L1553" s="178"/>
      <c r="M1553" s="183"/>
      <c r="N1553" s="184"/>
      <c r="O1553" s="184"/>
      <c r="P1553" s="184"/>
      <c r="Q1553" s="184"/>
      <c r="R1553" s="184"/>
      <c r="S1553" s="184"/>
      <c r="T1553" s="185"/>
      <c r="AT1553" s="180" t="s">
        <v>150</v>
      </c>
      <c r="AU1553" s="180" t="s">
        <v>86</v>
      </c>
      <c r="AV1553" s="13" t="s">
        <v>80</v>
      </c>
      <c r="AW1553" s="13" t="s">
        <v>29</v>
      </c>
      <c r="AX1553" s="13" t="s">
        <v>73</v>
      </c>
      <c r="AY1553" s="180" t="s">
        <v>139</v>
      </c>
    </row>
    <row r="1554" spans="2:51" s="14" customFormat="1">
      <c r="B1554" s="186"/>
      <c r="D1554" s="179" t="s">
        <v>150</v>
      </c>
      <c r="E1554" s="187" t="s">
        <v>1</v>
      </c>
      <c r="F1554" s="188" t="s">
        <v>379</v>
      </c>
      <c r="H1554" s="189">
        <v>16.663</v>
      </c>
      <c r="I1554" s="190"/>
      <c r="L1554" s="186"/>
      <c r="M1554" s="191"/>
      <c r="N1554" s="192"/>
      <c r="O1554" s="192"/>
      <c r="P1554" s="192"/>
      <c r="Q1554" s="192"/>
      <c r="R1554" s="192"/>
      <c r="S1554" s="192"/>
      <c r="T1554" s="193"/>
      <c r="AT1554" s="187" t="s">
        <v>150</v>
      </c>
      <c r="AU1554" s="187" t="s">
        <v>86</v>
      </c>
      <c r="AV1554" s="14" t="s">
        <v>86</v>
      </c>
      <c r="AW1554" s="14" t="s">
        <v>29</v>
      </c>
      <c r="AX1554" s="14" t="s">
        <v>73</v>
      </c>
      <c r="AY1554" s="187" t="s">
        <v>139</v>
      </c>
    </row>
    <row r="1555" spans="2:51" s="14" customFormat="1">
      <c r="B1555" s="186"/>
      <c r="D1555" s="179" t="s">
        <v>150</v>
      </c>
      <c r="E1555" s="187" t="s">
        <v>1</v>
      </c>
      <c r="F1555" s="188" t="s">
        <v>380</v>
      </c>
      <c r="H1555" s="189">
        <v>19.760000000000002</v>
      </c>
      <c r="I1555" s="190"/>
      <c r="L1555" s="186"/>
      <c r="M1555" s="191"/>
      <c r="N1555" s="192"/>
      <c r="O1555" s="192"/>
      <c r="P1555" s="192"/>
      <c r="Q1555" s="192"/>
      <c r="R1555" s="192"/>
      <c r="S1555" s="192"/>
      <c r="T1555" s="193"/>
      <c r="AT1555" s="187" t="s">
        <v>150</v>
      </c>
      <c r="AU1555" s="187" t="s">
        <v>86</v>
      </c>
      <c r="AV1555" s="14" t="s">
        <v>86</v>
      </c>
      <c r="AW1555" s="14" t="s">
        <v>29</v>
      </c>
      <c r="AX1555" s="14" t="s">
        <v>73</v>
      </c>
      <c r="AY1555" s="187" t="s">
        <v>139</v>
      </c>
    </row>
    <row r="1556" spans="2:51" s="14" customFormat="1">
      <c r="B1556" s="186"/>
      <c r="D1556" s="179" t="s">
        <v>150</v>
      </c>
      <c r="E1556" s="187" t="s">
        <v>1</v>
      </c>
      <c r="F1556" s="188" t="s">
        <v>381</v>
      </c>
      <c r="H1556" s="189">
        <v>50.92</v>
      </c>
      <c r="I1556" s="190"/>
      <c r="L1556" s="186"/>
      <c r="M1556" s="191"/>
      <c r="N1556" s="192"/>
      <c r="O1556" s="192"/>
      <c r="P1556" s="192"/>
      <c r="Q1556" s="192"/>
      <c r="R1556" s="192"/>
      <c r="S1556" s="192"/>
      <c r="T1556" s="193"/>
      <c r="AT1556" s="187" t="s">
        <v>150</v>
      </c>
      <c r="AU1556" s="187" t="s">
        <v>86</v>
      </c>
      <c r="AV1556" s="14" t="s">
        <v>86</v>
      </c>
      <c r="AW1556" s="14" t="s">
        <v>29</v>
      </c>
      <c r="AX1556" s="14" t="s">
        <v>73</v>
      </c>
      <c r="AY1556" s="187" t="s">
        <v>139</v>
      </c>
    </row>
    <row r="1557" spans="2:51" s="14" customFormat="1">
      <c r="B1557" s="186"/>
      <c r="D1557" s="179" t="s">
        <v>150</v>
      </c>
      <c r="E1557" s="187" t="s">
        <v>1</v>
      </c>
      <c r="F1557" s="188" t="s">
        <v>382</v>
      </c>
      <c r="H1557" s="189">
        <v>19.36</v>
      </c>
      <c r="I1557" s="190"/>
      <c r="L1557" s="186"/>
      <c r="M1557" s="191"/>
      <c r="N1557" s="192"/>
      <c r="O1557" s="192"/>
      <c r="P1557" s="192"/>
      <c r="Q1557" s="192"/>
      <c r="R1557" s="192"/>
      <c r="S1557" s="192"/>
      <c r="T1557" s="193"/>
      <c r="AT1557" s="187" t="s">
        <v>150</v>
      </c>
      <c r="AU1557" s="187" t="s">
        <v>86</v>
      </c>
      <c r="AV1557" s="14" t="s">
        <v>86</v>
      </c>
      <c r="AW1557" s="14" t="s">
        <v>29</v>
      </c>
      <c r="AX1557" s="14" t="s">
        <v>73</v>
      </c>
      <c r="AY1557" s="187" t="s">
        <v>139</v>
      </c>
    </row>
    <row r="1558" spans="2:51" s="14" customFormat="1">
      <c r="B1558" s="186"/>
      <c r="D1558" s="179" t="s">
        <v>150</v>
      </c>
      <c r="E1558" s="187" t="s">
        <v>1</v>
      </c>
      <c r="F1558" s="188" t="s">
        <v>383</v>
      </c>
      <c r="H1558" s="189">
        <v>2.9260000000000002</v>
      </c>
      <c r="I1558" s="190"/>
      <c r="L1558" s="186"/>
      <c r="M1558" s="191"/>
      <c r="N1558" s="192"/>
      <c r="O1558" s="192"/>
      <c r="P1558" s="192"/>
      <c r="Q1558" s="192"/>
      <c r="R1558" s="192"/>
      <c r="S1558" s="192"/>
      <c r="T1558" s="193"/>
      <c r="AT1558" s="187" t="s">
        <v>150</v>
      </c>
      <c r="AU1558" s="187" t="s">
        <v>86</v>
      </c>
      <c r="AV1558" s="14" t="s">
        <v>86</v>
      </c>
      <c r="AW1558" s="14" t="s">
        <v>29</v>
      </c>
      <c r="AX1558" s="14" t="s">
        <v>73</v>
      </c>
      <c r="AY1558" s="187" t="s">
        <v>139</v>
      </c>
    </row>
    <row r="1559" spans="2:51" s="14" customFormat="1">
      <c r="B1559" s="186"/>
      <c r="D1559" s="179" t="s">
        <v>150</v>
      </c>
      <c r="E1559" s="187" t="s">
        <v>1</v>
      </c>
      <c r="F1559" s="188" t="s">
        <v>384</v>
      </c>
      <c r="H1559" s="189">
        <v>3.7839999999999998</v>
      </c>
      <c r="I1559" s="190"/>
      <c r="L1559" s="186"/>
      <c r="M1559" s="191"/>
      <c r="N1559" s="192"/>
      <c r="O1559" s="192"/>
      <c r="P1559" s="192"/>
      <c r="Q1559" s="192"/>
      <c r="R1559" s="192"/>
      <c r="S1559" s="192"/>
      <c r="T1559" s="193"/>
      <c r="AT1559" s="187" t="s">
        <v>150</v>
      </c>
      <c r="AU1559" s="187" t="s">
        <v>86</v>
      </c>
      <c r="AV1559" s="14" t="s">
        <v>86</v>
      </c>
      <c r="AW1559" s="14" t="s">
        <v>29</v>
      </c>
      <c r="AX1559" s="14" t="s">
        <v>73</v>
      </c>
      <c r="AY1559" s="187" t="s">
        <v>139</v>
      </c>
    </row>
    <row r="1560" spans="2:51" s="14" customFormat="1">
      <c r="B1560" s="186"/>
      <c r="D1560" s="179" t="s">
        <v>150</v>
      </c>
      <c r="E1560" s="187" t="s">
        <v>1</v>
      </c>
      <c r="F1560" s="188" t="s">
        <v>385</v>
      </c>
      <c r="H1560" s="189">
        <v>62.015999999999998</v>
      </c>
      <c r="I1560" s="190"/>
      <c r="L1560" s="186"/>
      <c r="M1560" s="191"/>
      <c r="N1560" s="192"/>
      <c r="O1560" s="192"/>
      <c r="P1560" s="192"/>
      <c r="Q1560" s="192"/>
      <c r="R1560" s="192"/>
      <c r="S1560" s="192"/>
      <c r="T1560" s="193"/>
      <c r="AT1560" s="187" t="s">
        <v>150</v>
      </c>
      <c r="AU1560" s="187" t="s">
        <v>86</v>
      </c>
      <c r="AV1560" s="14" t="s">
        <v>86</v>
      </c>
      <c r="AW1560" s="14" t="s">
        <v>29</v>
      </c>
      <c r="AX1560" s="14" t="s">
        <v>73</v>
      </c>
      <c r="AY1560" s="187" t="s">
        <v>139</v>
      </c>
    </row>
    <row r="1561" spans="2:51" s="14" customFormat="1">
      <c r="B1561" s="186"/>
      <c r="D1561" s="179" t="s">
        <v>150</v>
      </c>
      <c r="E1561" s="187" t="s">
        <v>1</v>
      </c>
      <c r="F1561" s="188" t="s">
        <v>386</v>
      </c>
      <c r="H1561" s="189">
        <v>-11.88</v>
      </c>
      <c r="I1561" s="190"/>
      <c r="L1561" s="186"/>
      <c r="M1561" s="191"/>
      <c r="N1561" s="192"/>
      <c r="O1561" s="192"/>
      <c r="P1561" s="192"/>
      <c r="Q1561" s="192"/>
      <c r="R1561" s="192"/>
      <c r="S1561" s="192"/>
      <c r="T1561" s="193"/>
      <c r="AT1561" s="187" t="s">
        <v>150</v>
      </c>
      <c r="AU1561" s="187" t="s">
        <v>86</v>
      </c>
      <c r="AV1561" s="14" t="s">
        <v>86</v>
      </c>
      <c r="AW1561" s="14" t="s">
        <v>29</v>
      </c>
      <c r="AX1561" s="14" t="s">
        <v>73</v>
      </c>
      <c r="AY1561" s="187" t="s">
        <v>139</v>
      </c>
    </row>
    <row r="1562" spans="2:51" s="14" customFormat="1">
      <c r="B1562" s="186"/>
      <c r="D1562" s="179" t="s">
        <v>150</v>
      </c>
      <c r="E1562" s="187" t="s">
        <v>1</v>
      </c>
      <c r="F1562" s="188" t="s">
        <v>315</v>
      </c>
      <c r="H1562" s="189">
        <v>-3.081</v>
      </c>
      <c r="I1562" s="190"/>
      <c r="L1562" s="186"/>
      <c r="M1562" s="191"/>
      <c r="N1562" s="192"/>
      <c r="O1562" s="192"/>
      <c r="P1562" s="192"/>
      <c r="Q1562" s="192"/>
      <c r="R1562" s="192"/>
      <c r="S1562" s="192"/>
      <c r="T1562" s="193"/>
      <c r="AT1562" s="187" t="s">
        <v>150</v>
      </c>
      <c r="AU1562" s="187" t="s">
        <v>86</v>
      </c>
      <c r="AV1562" s="14" t="s">
        <v>86</v>
      </c>
      <c r="AW1562" s="14" t="s">
        <v>29</v>
      </c>
      <c r="AX1562" s="14" t="s">
        <v>73</v>
      </c>
      <c r="AY1562" s="187" t="s">
        <v>139</v>
      </c>
    </row>
    <row r="1563" spans="2:51" s="14" customFormat="1">
      <c r="B1563" s="186"/>
      <c r="D1563" s="179" t="s">
        <v>150</v>
      </c>
      <c r="E1563" s="187" t="s">
        <v>1</v>
      </c>
      <c r="F1563" s="188" t="s">
        <v>387</v>
      </c>
      <c r="H1563" s="189">
        <v>1.2270000000000001</v>
      </c>
      <c r="I1563" s="190"/>
      <c r="L1563" s="186"/>
      <c r="M1563" s="191"/>
      <c r="N1563" s="192"/>
      <c r="O1563" s="192"/>
      <c r="P1563" s="192"/>
      <c r="Q1563" s="192"/>
      <c r="R1563" s="192"/>
      <c r="S1563" s="192"/>
      <c r="T1563" s="193"/>
      <c r="AT1563" s="187" t="s">
        <v>150</v>
      </c>
      <c r="AU1563" s="187" t="s">
        <v>86</v>
      </c>
      <c r="AV1563" s="14" t="s">
        <v>86</v>
      </c>
      <c r="AW1563" s="14" t="s">
        <v>29</v>
      </c>
      <c r="AX1563" s="14" t="s">
        <v>73</v>
      </c>
      <c r="AY1563" s="187" t="s">
        <v>139</v>
      </c>
    </row>
    <row r="1564" spans="2:51" s="13" customFormat="1">
      <c r="B1564" s="178"/>
      <c r="D1564" s="179" t="s">
        <v>150</v>
      </c>
      <c r="E1564" s="180" t="s">
        <v>1</v>
      </c>
      <c r="F1564" s="181" t="s">
        <v>412</v>
      </c>
      <c r="H1564" s="180" t="s">
        <v>1</v>
      </c>
      <c r="I1564" s="182"/>
      <c r="L1564" s="178"/>
      <c r="M1564" s="183"/>
      <c r="N1564" s="184"/>
      <c r="O1564" s="184"/>
      <c r="P1564" s="184"/>
      <c r="Q1564" s="184"/>
      <c r="R1564" s="184"/>
      <c r="S1564" s="184"/>
      <c r="T1564" s="185"/>
      <c r="AT1564" s="180" t="s">
        <v>150</v>
      </c>
      <c r="AU1564" s="180" t="s">
        <v>86</v>
      </c>
      <c r="AV1564" s="13" t="s">
        <v>80</v>
      </c>
      <c r="AW1564" s="13" t="s">
        <v>29</v>
      </c>
      <c r="AX1564" s="13" t="s">
        <v>73</v>
      </c>
      <c r="AY1564" s="180" t="s">
        <v>139</v>
      </c>
    </row>
    <row r="1565" spans="2:51" s="13" customFormat="1">
      <c r="B1565" s="178"/>
      <c r="D1565" s="179" t="s">
        <v>150</v>
      </c>
      <c r="E1565" s="180" t="s">
        <v>1</v>
      </c>
      <c r="F1565" s="181" t="s">
        <v>415</v>
      </c>
      <c r="H1565" s="180" t="s">
        <v>1</v>
      </c>
      <c r="I1565" s="182"/>
      <c r="L1565" s="178"/>
      <c r="M1565" s="183"/>
      <c r="N1565" s="184"/>
      <c r="O1565" s="184"/>
      <c r="P1565" s="184"/>
      <c r="Q1565" s="184"/>
      <c r="R1565" s="184"/>
      <c r="S1565" s="184"/>
      <c r="T1565" s="185"/>
      <c r="AT1565" s="180" t="s">
        <v>150</v>
      </c>
      <c r="AU1565" s="180" t="s">
        <v>86</v>
      </c>
      <c r="AV1565" s="13" t="s">
        <v>80</v>
      </c>
      <c r="AW1565" s="13" t="s">
        <v>29</v>
      </c>
      <c r="AX1565" s="13" t="s">
        <v>73</v>
      </c>
      <c r="AY1565" s="180" t="s">
        <v>139</v>
      </c>
    </row>
    <row r="1566" spans="2:51" s="14" customFormat="1">
      <c r="B1566" s="186"/>
      <c r="D1566" s="179" t="s">
        <v>150</v>
      </c>
      <c r="E1566" s="187" t="s">
        <v>1</v>
      </c>
      <c r="F1566" s="188" t="s">
        <v>416</v>
      </c>
      <c r="H1566" s="189">
        <v>46.994</v>
      </c>
      <c r="I1566" s="190"/>
      <c r="L1566" s="186"/>
      <c r="M1566" s="191"/>
      <c r="N1566" s="192"/>
      <c r="O1566" s="192"/>
      <c r="P1566" s="192"/>
      <c r="Q1566" s="192"/>
      <c r="R1566" s="192"/>
      <c r="S1566" s="192"/>
      <c r="T1566" s="193"/>
      <c r="AT1566" s="187" t="s">
        <v>150</v>
      </c>
      <c r="AU1566" s="187" t="s">
        <v>86</v>
      </c>
      <c r="AV1566" s="14" t="s">
        <v>86</v>
      </c>
      <c r="AW1566" s="14" t="s">
        <v>29</v>
      </c>
      <c r="AX1566" s="14" t="s">
        <v>73</v>
      </c>
      <c r="AY1566" s="187" t="s">
        <v>139</v>
      </c>
    </row>
    <row r="1567" spans="2:51" s="14" customFormat="1">
      <c r="B1567" s="186"/>
      <c r="D1567" s="179" t="s">
        <v>150</v>
      </c>
      <c r="E1567" s="187" t="s">
        <v>1</v>
      </c>
      <c r="F1567" s="188" t="s">
        <v>417</v>
      </c>
      <c r="H1567" s="189">
        <v>-1.583</v>
      </c>
      <c r="I1567" s="190"/>
      <c r="L1567" s="186"/>
      <c r="M1567" s="191"/>
      <c r="N1567" s="192"/>
      <c r="O1567" s="192"/>
      <c r="P1567" s="192"/>
      <c r="Q1567" s="192"/>
      <c r="R1567" s="192"/>
      <c r="S1567" s="192"/>
      <c r="T1567" s="193"/>
      <c r="AT1567" s="187" t="s">
        <v>150</v>
      </c>
      <c r="AU1567" s="187" t="s">
        <v>86</v>
      </c>
      <c r="AV1567" s="14" t="s">
        <v>86</v>
      </c>
      <c r="AW1567" s="14" t="s">
        <v>29</v>
      </c>
      <c r="AX1567" s="14" t="s">
        <v>73</v>
      </c>
      <c r="AY1567" s="187" t="s">
        <v>139</v>
      </c>
    </row>
    <row r="1568" spans="2:51" s="14" customFormat="1">
      <c r="B1568" s="186"/>
      <c r="D1568" s="179" t="s">
        <v>150</v>
      </c>
      <c r="E1568" s="187" t="s">
        <v>1</v>
      </c>
      <c r="F1568" s="188" t="s">
        <v>418</v>
      </c>
      <c r="H1568" s="189">
        <v>-3.08</v>
      </c>
      <c r="I1568" s="190"/>
      <c r="L1568" s="186"/>
      <c r="M1568" s="191"/>
      <c r="N1568" s="192"/>
      <c r="O1568" s="192"/>
      <c r="P1568" s="192"/>
      <c r="Q1568" s="192"/>
      <c r="R1568" s="192"/>
      <c r="S1568" s="192"/>
      <c r="T1568" s="193"/>
      <c r="AT1568" s="187" t="s">
        <v>150</v>
      </c>
      <c r="AU1568" s="187" t="s">
        <v>86</v>
      </c>
      <c r="AV1568" s="14" t="s">
        <v>86</v>
      </c>
      <c r="AW1568" s="14" t="s">
        <v>29</v>
      </c>
      <c r="AX1568" s="14" t="s">
        <v>73</v>
      </c>
      <c r="AY1568" s="187" t="s">
        <v>139</v>
      </c>
    </row>
    <row r="1569" spans="2:51" s="14" customFormat="1">
      <c r="B1569" s="186"/>
      <c r="D1569" s="179" t="s">
        <v>150</v>
      </c>
      <c r="E1569" s="187" t="s">
        <v>1</v>
      </c>
      <c r="F1569" s="188" t="s">
        <v>419</v>
      </c>
      <c r="H1569" s="189">
        <v>-5.94</v>
      </c>
      <c r="I1569" s="190"/>
      <c r="L1569" s="186"/>
      <c r="M1569" s="191"/>
      <c r="N1569" s="192"/>
      <c r="O1569" s="192"/>
      <c r="P1569" s="192"/>
      <c r="Q1569" s="192"/>
      <c r="R1569" s="192"/>
      <c r="S1569" s="192"/>
      <c r="T1569" s="193"/>
      <c r="AT1569" s="187" t="s">
        <v>150</v>
      </c>
      <c r="AU1569" s="187" t="s">
        <v>86</v>
      </c>
      <c r="AV1569" s="14" t="s">
        <v>86</v>
      </c>
      <c r="AW1569" s="14" t="s">
        <v>29</v>
      </c>
      <c r="AX1569" s="14" t="s">
        <v>73</v>
      </c>
      <c r="AY1569" s="187" t="s">
        <v>139</v>
      </c>
    </row>
    <row r="1570" spans="2:51" s="13" customFormat="1">
      <c r="B1570" s="178"/>
      <c r="D1570" s="179" t="s">
        <v>150</v>
      </c>
      <c r="E1570" s="180" t="s">
        <v>1</v>
      </c>
      <c r="F1570" s="181" t="s">
        <v>447</v>
      </c>
      <c r="H1570" s="180" t="s">
        <v>1</v>
      </c>
      <c r="I1570" s="182"/>
      <c r="L1570" s="178"/>
      <c r="M1570" s="183"/>
      <c r="N1570" s="184"/>
      <c r="O1570" s="184"/>
      <c r="P1570" s="184"/>
      <c r="Q1570" s="184"/>
      <c r="R1570" s="184"/>
      <c r="S1570" s="184"/>
      <c r="T1570" s="185"/>
      <c r="AT1570" s="180" t="s">
        <v>150</v>
      </c>
      <c r="AU1570" s="180" t="s">
        <v>86</v>
      </c>
      <c r="AV1570" s="13" t="s">
        <v>80</v>
      </c>
      <c r="AW1570" s="13" t="s">
        <v>29</v>
      </c>
      <c r="AX1570" s="13" t="s">
        <v>73</v>
      </c>
      <c r="AY1570" s="180" t="s">
        <v>139</v>
      </c>
    </row>
    <row r="1571" spans="2:51" s="14" customFormat="1">
      <c r="B1571" s="186"/>
      <c r="D1571" s="179" t="s">
        <v>150</v>
      </c>
      <c r="E1571" s="187" t="s">
        <v>1</v>
      </c>
      <c r="F1571" s="188" t="s">
        <v>448</v>
      </c>
      <c r="H1571" s="189">
        <v>11.781000000000001</v>
      </c>
      <c r="I1571" s="190"/>
      <c r="L1571" s="186"/>
      <c r="M1571" s="191"/>
      <c r="N1571" s="192"/>
      <c r="O1571" s="192"/>
      <c r="P1571" s="192"/>
      <c r="Q1571" s="192"/>
      <c r="R1571" s="192"/>
      <c r="S1571" s="192"/>
      <c r="T1571" s="193"/>
      <c r="AT1571" s="187" t="s">
        <v>150</v>
      </c>
      <c r="AU1571" s="187" t="s">
        <v>86</v>
      </c>
      <c r="AV1571" s="14" t="s">
        <v>86</v>
      </c>
      <c r="AW1571" s="14" t="s">
        <v>29</v>
      </c>
      <c r="AX1571" s="14" t="s">
        <v>73</v>
      </c>
      <c r="AY1571" s="187" t="s">
        <v>139</v>
      </c>
    </row>
    <row r="1572" spans="2:51" s="14" customFormat="1">
      <c r="B1572" s="186"/>
      <c r="D1572" s="179" t="s">
        <v>150</v>
      </c>
      <c r="E1572" s="187" t="s">
        <v>1</v>
      </c>
      <c r="F1572" s="188" t="s">
        <v>449</v>
      </c>
      <c r="H1572" s="189">
        <v>9.66</v>
      </c>
      <c r="I1572" s="190"/>
      <c r="L1572" s="186"/>
      <c r="M1572" s="191"/>
      <c r="N1572" s="192"/>
      <c r="O1572" s="192"/>
      <c r="P1572" s="192"/>
      <c r="Q1572" s="192"/>
      <c r="R1572" s="192"/>
      <c r="S1572" s="192"/>
      <c r="T1572" s="193"/>
      <c r="AT1572" s="187" t="s">
        <v>150</v>
      </c>
      <c r="AU1572" s="187" t="s">
        <v>86</v>
      </c>
      <c r="AV1572" s="14" t="s">
        <v>86</v>
      </c>
      <c r="AW1572" s="14" t="s">
        <v>29</v>
      </c>
      <c r="AX1572" s="14" t="s">
        <v>73</v>
      </c>
      <c r="AY1572" s="187" t="s">
        <v>139</v>
      </c>
    </row>
    <row r="1573" spans="2:51" s="14" customFormat="1">
      <c r="B1573" s="186"/>
      <c r="D1573" s="179" t="s">
        <v>150</v>
      </c>
      <c r="E1573" s="187" t="s">
        <v>1</v>
      </c>
      <c r="F1573" s="188" t="s">
        <v>450</v>
      </c>
      <c r="H1573" s="189">
        <v>1.125</v>
      </c>
      <c r="I1573" s="190"/>
      <c r="L1573" s="186"/>
      <c r="M1573" s="191"/>
      <c r="N1573" s="192"/>
      <c r="O1573" s="192"/>
      <c r="P1573" s="192"/>
      <c r="Q1573" s="192"/>
      <c r="R1573" s="192"/>
      <c r="S1573" s="192"/>
      <c r="T1573" s="193"/>
      <c r="AT1573" s="187" t="s">
        <v>150</v>
      </c>
      <c r="AU1573" s="187" t="s">
        <v>86</v>
      </c>
      <c r="AV1573" s="14" t="s">
        <v>86</v>
      </c>
      <c r="AW1573" s="14" t="s">
        <v>29</v>
      </c>
      <c r="AX1573" s="14" t="s">
        <v>73</v>
      </c>
      <c r="AY1573" s="187" t="s">
        <v>139</v>
      </c>
    </row>
    <row r="1574" spans="2:51" s="14" customFormat="1">
      <c r="B1574" s="186"/>
      <c r="D1574" s="179" t="s">
        <v>150</v>
      </c>
      <c r="E1574" s="187" t="s">
        <v>1</v>
      </c>
      <c r="F1574" s="188" t="s">
        <v>451</v>
      </c>
      <c r="H1574" s="189">
        <v>-1.89</v>
      </c>
      <c r="I1574" s="190"/>
      <c r="L1574" s="186"/>
      <c r="M1574" s="191"/>
      <c r="N1574" s="192"/>
      <c r="O1574" s="192"/>
      <c r="P1574" s="192"/>
      <c r="Q1574" s="192"/>
      <c r="R1574" s="192"/>
      <c r="S1574" s="192"/>
      <c r="T1574" s="193"/>
      <c r="AT1574" s="187" t="s">
        <v>150</v>
      </c>
      <c r="AU1574" s="187" t="s">
        <v>86</v>
      </c>
      <c r="AV1574" s="14" t="s">
        <v>86</v>
      </c>
      <c r="AW1574" s="14" t="s">
        <v>29</v>
      </c>
      <c r="AX1574" s="14" t="s">
        <v>73</v>
      </c>
      <c r="AY1574" s="187" t="s">
        <v>139</v>
      </c>
    </row>
    <row r="1575" spans="2:51" s="16" customFormat="1">
      <c r="B1575" s="202"/>
      <c r="D1575" s="179" t="s">
        <v>150</v>
      </c>
      <c r="E1575" s="203" t="s">
        <v>1</v>
      </c>
      <c r="F1575" s="204" t="s">
        <v>1696</v>
      </c>
      <c r="H1575" s="205">
        <v>753.98099999999999</v>
      </c>
      <c r="I1575" s="206"/>
      <c r="L1575" s="202"/>
      <c r="M1575" s="207"/>
      <c r="N1575" s="208"/>
      <c r="O1575" s="208"/>
      <c r="P1575" s="208"/>
      <c r="Q1575" s="208"/>
      <c r="R1575" s="208"/>
      <c r="S1575" s="208"/>
      <c r="T1575" s="209"/>
      <c r="AT1575" s="203" t="s">
        <v>150</v>
      </c>
      <c r="AU1575" s="203" t="s">
        <v>86</v>
      </c>
      <c r="AV1575" s="16" t="s">
        <v>156</v>
      </c>
      <c r="AW1575" s="16" t="s">
        <v>29</v>
      </c>
      <c r="AX1575" s="16" t="s">
        <v>73</v>
      </c>
      <c r="AY1575" s="203" t="s">
        <v>139</v>
      </c>
    </row>
    <row r="1576" spans="2:51" s="13" customFormat="1">
      <c r="B1576" s="178"/>
      <c r="D1576" s="179" t="s">
        <v>150</v>
      </c>
      <c r="E1576" s="180" t="s">
        <v>1</v>
      </c>
      <c r="F1576" s="181" t="s">
        <v>1753</v>
      </c>
      <c r="H1576" s="180" t="s">
        <v>1</v>
      </c>
      <c r="I1576" s="182"/>
      <c r="L1576" s="178"/>
      <c r="M1576" s="183"/>
      <c r="N1576" s="184"/>
      <c r="O1576" s="184"/>
      <c r="P1576" s="184"/>
      <c r="Q1576" s="184"/>
      <c r="R1576" s="184"/>
      <c r="S1576" s="184"/>
      <c r="T1576" s="185"/>
      <c r="AT1576" s="180" t="s">
        <v>150</v>
      </c>
      <c r="AU1576" s="180" t="s">
        <v>86</v>
      </c>
      <c r="AV1576" s="13" t="s">
        <v>80</v>
      </c>
      <c r="AW1576" s="13" t="s">
        <v>29</v>
      </c>
      <c r="AX1576" s="13" t="s">
        <v>73</v>
      </c>
      <c r="AY1576" s="180" t="s">
        <v>139</v>
      </c>
    </row>
    <row r="1577" spans="2:51" s="13" customFormat="1">
      <c r="B1577" s="178"/>
      <c r="D1577" s="179" t="s">
        <v>150</v>
      </c>
      <c r="E1577" s="180" t="s">
        <v>1</v>
      </c>
      <c r="F1577" s="181" t="s">
        <v>412</v>
      </c>
      <c r="H1577" s="180" t="s">
        <v>1</v>
      </c>
      <c r="I1577" s="182"/>
      <c r="L1577" s="178"/>
      <c r="M1577" s="183"/>
      <c r="N1577" s="184"/>
      <c r="O1577" s="184"/>
      <c r="P1577" s="184"/>
      <c r="Q1577" s="184"/>
      <c r="R1577" s="184"/>
      <c r="S1577" s="184"/>
      <c r="T1577" s="185"/>
      <c r="AT1577" s="180" t="s">
        <v>150</v>
      </c>
      <c r="AU1577" s="180" t="s">
        <v>86</v>
      </c>
      <c r="AV1577" s="13" t="s">
        <v>80</v>
      </c>
      <c r="AW1577" s="13" t="s">
        <v>29</v>
      </c>
      <c r="AX1577" s="13" t="s">
        <v>73</v>
      </c>
      <c r="AY1577" s="180" t="s">
        <v>139</v>
      </c>
    </row>
    <row r="1578" spans="2:51" s="13" customFormat="1">
      <c r="B1578" s="178"/>
      <c r="D1578" s="179" t="s">
        <v>150</v>
      </c>
      <c r="E1578" s="180" t="s">
        <v>1</v>
      </c>
      <c r="F1578" s="181" t="s">
        <v>495</v>
      </c>
      <c r="H1578" s="180" t="s">
        <v>1</v>
      </c>
      <c r="I1578" s="182"/>
      <c r="L1578" s="178"/>
      <c r="M1578" s="183"/>
      <c r="N1578" s="184"/>
      <c r="O1578" s="184"/>
      <c r="P1578" s="184"/>
      <c r="Q1578" s="184"/>
      <c r="R1578" s="184"/>
      <c r="S1578" s="184"/>
      <c r="T1578" s="185"/>
      <c r="AT1578" s="180" t="s">
        <v>150</v>
      </c>
      <c r="AU1578" s="180" t="s">
        <v>86</v>
      </c>
      <c r="AV1578" s="13" t="s">
        <v>80</v>
      </c>
      <c r="AW1578" s="13" t="s">
        <v>29</v>
      </c>
      <c r="AX1578" s="13" t="s">
        <v>73</v>
      </c>
      <c r="AY1578" s="180" t="s">
        <v>139</v>
      </c>
    </row>
    <row r="1579" spans="2:51" s="14" customFormat="1">
      <c r="B1579" s="186"/>
      <c r="D1579" s="179" t="s">
        <v>150</v>
      </c>
      <c r="E1579" s="187" t="s">
        <v>1</v>
      </c>
      <c r="F1579" s="188" t="s">
        <v>496</v>
      </c>
      <c r="H1579" s="189">
        <v>5.01</v>
      </c>
      <c r="I1579" s="190"/>
      <c r="L1579" s="186"/>
      <c r="M1579" s="191"/>
      <c r="N1579" s="192"/>
      <c r="O1579" s="192"/>
      <c r="P1579" s="192"/>
      <c r="Q1579" s="192"/>
      <c r="R1579" s="192"/>
      <c r="S1579" s="192"/>
      <c r="T1579" s="193"/>
      <c r="AT1579" s="187" t="s">
        <v>150</v>
      </c>
      <c r="AU1579" s="187" t="s">
        <v>86</v>
      </c>
      <c r="AV1579" s="14" t="s">
        <v>86</v>
      </c>
      <c r="AW1579" s="14" t="s">
        <v>29</v>
      </c>
      <c r="AX1579" s="14" t="s">
        <v>73</v>
      </c>
      <c r="AY1579" s="187" t="s">
        <v>139</v>
      </c>
    </row>
    <row r="1580" spans="2:51" s="16" customFormat="1">
      <c r="B1580" s="202"/>
      <c r="D1580" s="179" t="s">
        <v>150</v>
      </c>
      <c r="E1580" s="203" t="s">
        <v>1</v>
      </c>
      <c r="F1580" s="204" t="s">
        <v>1754</v>
      </c>
      <c r="H1580" s="205">
        <v>5.01</v>
      </c>
      <c r="I1580" s="206"/>
      <c r="L1580" s="202"/>
      <c r="M1580" s="207"/>
      <c r="N1580" s="208"/>
      <c r="O1580" s="208"/>
      <c r="P1580" s="208"/>
      <c r="Q1580" s="208"/>
      <c r="R1580" s="208"/>
      <c r="S1580" s="208"/>
      <c r="T1580" s="209"/>
      <c r="AT1580" s="203" t="s">
        <v>150</v>
      </c>
      <c r="AU1580" s="203" t="s">
        <v>86</v>
      </c>
      <c r="AV1580" s="16" t="s">
        <v>156</v>
      </c>
      <c r="AW1580" s="16" t="s">
        <v>29</v>
      </c>
      <c r="AX1580" s="16" t="s">
        <v>73</v>
      </c>
      <c r="AY1580" s="203" t="s">
        <v>139</v>
      </c>
    </row>
    <row r="1581" spans="2:51" s="14" customFormat="1">
      <c r="B1581" s="186"/>
      <c r="D1581" s="179" t="s">
        <v>150</v>
      </c>
      <c r="E1581" s="187" t="s">
        <v>1</v>
      </c>
      <c r="F1581" s="188" t="s">
        <v>1755</v>
      </c>
      <c r="H1581" s="189">
        <v>123.755</v>
      </c>
      <c r="I1581" s="190"/>
      <c r="L1581" s="186"/>
      <c r="M1581" s="191"/>
      <c r="N1581" s="192"/>
      <c r="O1581" s="192"/>
      <c r="P1581" s="192"/>
      <c r="Q1581" s="192"/>
      <c r="R1581" s="192"/>
      <c r="S1581" s="192"/>
      <c r="T1581" s="193"/>
      <c r="AT1581" s="187" t="s">
        <v>150</v>
      </c>
      <c r="AU1581" s="187" t="s">
        <v>86</v>
      </c>
      <c r="AV1581" s="14" t="s">
        <v>86</v>
      </c>
      <c r="AW1581" s="14" t="s">
        <v>29</v>
      </c>
      <c r="AX1581" s="14" t="s">
        <v>73</v>
      </c>
      <c r="AY1581" s="187" t="s">
        <v>139</v>
      </c>
    </row>
    <row r="1582" spans="2:51" s="13" customFormat="1">
      <c r="B1582" s="178"/>
      <c r="D1582" s="179" t="s">
        <v>150</v>
      </c>
      <c r="E1582" s="180" t="s">
        <v>1</v>
      </c>
      <c r="F1582" s="181" t="s">
        <v>1756</v>
      </c>
      <c r="H1582" s="180" t="s">
        <v>1</v>
      </c>
      <c r="I1582" s="182"/>
      <c r="L1582" s="178"/>
      <c r="M1582" s="183"/>
      <c r="N1582" s="184"/>
      <c r="O1582" s="184"/>
      <c r="P1582" s="184"/>
      <c r="Q1582" s="184"/>
      <c r="R1582" s="184"/>
      <c r="S1582" s="184"/>
      <c r="T1582" s="185"/>
      <c r="AT1582" s="180" t="s">
        <v>150</v>
      </c>
      <c r="AU1582" s="180" t="s">
        <v>86</v>
      </c>
      <c r="AV1582" s="13" t="s">
        <v>80</v>
      </c>
      <c r="AW1582" s="13" t="s">
        <v>29</v>
      </c>
      <c r="AX1582" s="13" t="s">
        <v>73</v>
      </c>
      <c r="AY1582" s="180" t="s">
        <v>139</v>
      </c>
    </row>
    <row r="1583" spans="2:51" s="13" customFormat="1">
      <c r="B1583" s="178"/>
      <c r="D1583" s="179" t="s">
        <v>150</v>
      </c>
      <c r="E1583" s="180" t="s">
        <v>1</v>
      </c>
      <c r="F1583" s="181" t="s">
        <v>1757</v>
      </c>
      <c r="H1583" s="180" t="s">
        <v>1</v>
      </c>
      <c r="I1583" s="182"/>
      <c r="L1583" s="178"/>
      <c r="M1583" s="183"/>
      <c r="N1583" s="184"/>
      <c r="O1583" s="184"/>
      <c r="P1583" s="184"/>
      <c r="Q1583" s="184"/>
      <c r="R1583" s="184"/>
      <c r="S1583" s="184"/>
      <c r="T1583" s="185"/>
      <c r="AT1583" s="180" t="s">
        <v>150</v>
      </c>
      <c r="AU1583" s="180" t="s">
        <v>86</v>
      </c>
      <c r="AV1583" s="13" t="s">
        <v>80</v>
      </c>
      <c r="AW1583" s="13" t="s">
        <v>29</v>
      </c>
      <c r="AX1583" s="13" t="s">
        <v>73</v>
      </c>
      <c r="AY1583" s="180" t="s">
        <v>139</v>
      </c>
    </row>
    <row r="1584" spans="2:51" s="14" customFormat="1">
      <c r="B1584" s="186"/>
      <c r="D1584" s="179" t="s">
        <v>150</v>
      </c>
      <c r="E1584" s="187" t="s">
        <v>1</v>
      </c>
      <c r="F1584" s="188" t="s">
        <v>1758</v>
      </c>
      <c r="H1584" s="189">
        <v>18.905999999999999</v>
      </c>
      <c r="I1584" s="190"/>
      <c r="L1584" s="186"/>
      <c r="M1584" s="191"/>
      <c r="N1584" s="192"/>
      <c r="O1584" s="192"/>
      <c r="P1584" s="192"/>
      <c r="Q1584" s="192"/>
      <c r="R1584" s="192"/>
      <c r="S1584" s="192"/>
      <c r="T1584" s="193"/>
      <c r="AT1584" s="187" t="s">
        <v>150</v>
      </c>
      <c r="AU1584" s="187" t="s">
        <v>86</v>
      </c>
      <c r="AV1584" s="14" t="s">
        <v>86</v>
      </c>
      <c r="AW1584" s="14" t="s">
        <v>29</v>
      </c>
      <c r="AX1584" s="14" t="s">
        <v>73</v>
      </c>
      <c r="AY1584" s="187" t="s">
        <v>139</v>
      </c>
    </row>
    <row r="1585" spans="2:51" s="14" customFormat="1">
      <c r="B1585" s="186"/>
      <c r="D1585" s="179" t="s">
        <v>150</v>
      </c>
      <c r="E1585" s="187" t="s">
        <v>1</v>
      </c>
      <c r="F1585" s="188" t="s">
        <v>440</v>
      </c>
      <c r="H1585" s="189">
        <v>-1.54</v>
      </c>
      <c r="I1585" s="190"/>
      <c r="L1585" s="186"/>
      <c r="M1585" s="191"/>
      <c r="N1585" s="192"/>
      <c r="O1585" s="192"/>
      <c r="P1585" s="192"/>
      <c r="Q1585" s="192"/>
      <c r="R1585" s="192"/>
      <c r="S1585" s="192"/>
      <c r="T1585" s="193"/>
      <c r="AT1585" s="187" t="s">
        <v>150</v>
      </c>
      <c r="AU1585" s="187" t="s">
        <v>86</v>
      </c>
      <c r="AV1585" s="14" t="s">
        <v>86</v>
      </c>
      <c r="AW1585" s="14" t="s">
        <v>29</v>
      </c>
      <c r="AX1585" s="14" t="s">
        <v>73</v>
      </c>
      <c r="AY1585" s="187" t="s">
        <v>139</v>
      </c>
    </row>
    <row r="1586" spans="2:51" s="13" customFormat="1">
      <c r="B1586" s="178"/>
      <c r="D1586" s="179" t="s">
        <v>150</v>
      </c>
      <c r="E1586" s="180" t="s">
        <v>1</v>
      </c>
      <c r="F1586" s="181" t="s">
        <v>251</v>
      </c>
      <c r="H1586" s="180" t="s">
        <v>1</v>
      </c>
      <c r="I1586" s="182"/>
      <c r="L1586" s="178"/>
      <c r="M1586" s="183"/>
      <c r="N1586" s="184"/>
      <c r="O1586" s="184"/>
      <c r="P1586" s="184"/>
      <c r="Q1586" s="184"/>
      <c r="R1586" s="184"/>
      <c r="S1586" s="184"/>
      <c r="T1586" s="185"/>
      <c r="AT1586" s="180" t="s">
        <v>150</v>
      </c>
      <c r="AU1586" s="180" t="s">
        <v>86</v>
      </c>
      <c r="AV1586" s="13" t="s">
        <v>80</v>
      </c>
      <c r="AW1586" s="13" t="s">
        <v>29</v>
      </c>
      <c r="AX1586" s="13" t="s">
        <v>73</v>
      </c>
      <c r="AY1586" s="180" t="s">
        <v>139</v>
      </c>
    </row>
    <row r="1587" spans="2:51" s="13" customFormat="1">
      <c r="B1587" s="178"/>
      <c r="D1587" s="179" t="s">
        <v>150</v>
      </c>
      <c r="E1587" s="180" t="s">
        <v>1</v>
      </c>
      <c r="F1587" s="181" t="s">
        <v>1759</v>
      </c>
      <c r="H1587" s="180" t="s">
        <v>1</v>
      </c>
      <c r="I1587" s="182"/>
      <c r="L1587" s="178"/>
      <c r="M1587" s="183"/>
      <c r="N1587" s="184"/>
      <c r="O1587" s="184"/>
      <c r="P1587" s="184"/>
      <c r="Q1587" s="184"/>
      <c r="R1587" s="184"/>
      <c r="S1587" s="184"/>
      <c r="T1587" s="185"/>
      <c r="AT1587" s="180" t="s">
        <v>150</v>
      </c>
      <c r="AU1587" s="180" t="s">
        <v>86</v>
      </c>
      <c r="AV1587" s="13" t="s">
        <v>80</v>
      </c>
      <c r="AW1587" s="13" t="s">
        <v>29</v>
      </c>
      <c r="AX1587" s="13" t="s">
        <v>73</v>
      </c>
      <c r="AY1587" s="180" t="s">
        <v>139</v>
      </c>
    </row>
    <row r="1588" spans="2:51" s="14" customFormat="1">
      <c r="B1588" s="186"/>
      <c r="D1588" s="179" t="s">
        <v>150</v>
      </c>
      <c r="E1588" s="187" t="s">
        <v>1</v>
      </c>
      <c r="F1588" s="188" t="s">
        <v>1760</v>
      </c>
      <c r="H1588" s="189">
        <v>1.4850000000000001</v>
      </c>
      <c r="I1588" s="190"/>
      <c r="L1588" s="186"/>
      <c r="M1588" s="191"/>
      <c r="N1588" s="192"/>
      <c r="O1588" s="192"/>
      <c r="P1588" s="192"/>
      <c r="Q1588" s="192"/>
      <c r="R1588" s="192"/>
      <c r="S1588" s="192"/>
      <c r="T1588" s="193"/>
      <c r="AT1588" s="187" t="s">
        <v>150</v>
      </c>
      <c r="AU1588" s="187" t="s">
        <v>86</v>
      </c>
      <c r="AV1588" s="14" t="s">
        <v>86</v>
      </c>
      <c r="AW1588" s="14" t="s">
        <v>29</v>
      </c>
      <c r="AX1588" s="14" t="s">
        <v>73</v>
      </c>
      <c r="AY1588" s="187" t="s">
        <v>139</v>
      </c>
    </row>
    <row r="1589" spans="2:51" s="14" customFormat="1">
      <c r="B1589" s="186"/>
      <c r="D1589" s="179" t="s">
        <v>150</v>
      </c>
      <c r="E1589" s="187" t="s">
        <v>1</v>
      </c>
      <c r="F1589" s="188" t="s">
        <v>1761</v>
      </c>
      <c r="H1589" s="189">
        <v>5.16</v>
      </c>
      <c r="I1589" s="190"/>
      <c r="L1589" s="186"/>
      <c r="M1589" s="191"/>
      <c r="N1589" s="192"/>
      <c r="O1589" s="192"/>
      <c r="P1589" s="192"/>
      <c r="Q1589" s="192"/>
      <c r="R1589" s="192"/>
      <c r="S1589" s="192"/>
      <c r="T1589" s="193"/>
      <c r="AT1589" s="187" t="s">
        <v>150</v>
      </c>
      <c r="AU1589" s="187" t="s">
        <v>86</v>
      </c>
      <c r="AV1589" s="14" t="s">
        <v>86</v>
      </c>
      <c r="AW1589" s="14" t="s">
        <v>29</v>
      </c>
      <c r="AX1589" s="14" t="s">
        <v>73</v>
      </c>
      <c r="AY1589" s="187" t="s">
        <v>139</v>
      </c>
    </row>
    <row r="1590" spans="2:51" s="14" customFormat="1">
      <c r="B1590" s="186"/>
      <c r="D1590" s="179" t="s">
        <v>150</v>
      </c>
      <c r="E1590" s="187" t="s">
        <v>1</v>
      </c>
      <c r="F1590" s="188" t="s">
        <v>355</v>
      </c>
      <c r="H1590" s="189">
        <v>-1.76</v>
      </c>
      <c r="I1590" s="190"/>
      <c r="L1590" s="186"/>
      <c r="M1590" s="191"/>
      <c r="N1590" s="192"/>
      <c r="O1590" s="192"/>
      <c r="P1590" s="192"/>
      <c r="Q1590" s="192"/>
      <c r="R1590" s="192"/>
      <c r="S1590" s="192"/>
      <c r="T1590" s="193"/>
      <c r="AT1590" s="187" t="s">
        <v>150</v>
      </c>
      <c r="AU1590" s="187" t="s">
        <v>86</v>
      </c>
      <c r="AV1590" s="14" t="s">
        <v>86</v>
      </c>
      <c r="AW1590" s="14" t="s">
        <v>29</v>
      </c>
      <c r="AX1590" s="14" t="s">
        <v>73</v>
      </c>
      <c r="AY1590" s="187" t="s">
        <v>139</v>
      </c>
    </row>
    <row r="1591" spans="2:51" s="13" customFormat="1">
      <c r="B1591" s="178"/>
      <c r="D1591" s="179" t="s">
        <v>150</v>
      </c>
      <c r="E1591" s="180" t="s">
        <v>1</v>
      </c>
      <c r="F1591" s="181" t="s">
        <v>1762</v>
      </c>
      <c r="H1591" s="180" t="s">
        <v>1</v>
      </c>
      <c r="I1591" s="182"/>
      <c r="L1591" s="178"/>
      <c r="M1591" s="183"/>
      <c r="N1591" s="184"/>
      <c r="O1591" s="184"/>
      <c r="P1591" s="184"/>
      <c r="Q1591" s="184"/>
      <c r="R1591" s="184"/>
      <c r="S1591" s="184"/>
      <c r="T1591" s="185"/>
      <c r="AT1591" s="180" t="s">
        <v>150</v>
      </c>
      <c r="AU1591" s="180" t="s">
        <v>86</v>
      </c>
      <c r="AV1591" s="13" t="s">
        <v>80</v>
      </c>
      <c r="AW1591" s="13" t="s">
        <v>29</v>
      </c>
      <c r="AX1591" s="13" t="s">
        <v>73</v>
      </c>
      <c r="AY1591" s="180" t="s">
        <v>139</v>
      </c>
    </row>
    <row r="1592" spans="2:51" s="14" customFormat="1">
      <c r="B1592" s="186"/>
      <c r="D1592" s="179" t="s">
        <v>150</v>
      </c>
      <c r="E1592" s="187" t="s">
        <v>1</v>
      </c>
      <c r="F1592" s="188" t="s">
        <v>1763</v>
      </c>
      <c r="H1592" s="189">
        <v>14.326000000000001</v>
      </c>
      <c r="I1592" s="190"/>
      <c r="L1592" s="186"/>
      <c r="M1592" s="191"/>
      <c r="N1592" s="192"/>
      <c r="O1592" s="192"/>
      <c r="P1592" s="192"/>
      <c r="Q1592" s="192"/>
      <c r="R1592" s="192"/>
      <c r="S1592" s="192"/>
      <c r="T1592" s="193"/>
      <c r="AT1592" s="187" t="s">
        <v>150</v>
      </c>
      <c r="AU1592" s="187" t="s">
        <v>86</v>
      </c>
      <c r="AV1592" s="14" t="s">
        <v>86</v>
      </c>
      <c r="AW1592" s="14" t="s">
        <v>29</v>
      </c>
      <c r="AX1592" s="14" t="s">
        <v>73</v>
      </c>
      <c r="AY1592" s="187" t="s">
        <v>139</v>
      </c>
    </row>
    <row r="1593" spans="2:51" s="14" customFormat="1">
      <c r="B1593" s="186"/>
      <c r="D1593" s="179" t="s">
        <v>150</v>
      </c>
      <c r="E1593" s="187" t="s">
        <v>1</v>
      </c>
      <c r="F1593" s="188" t="s">
        <v>355</v>
      </c>
      <c r="H1593" s="189">
        <v>-1.76</v>
      </c>
      <c r="I1593" s="190"/>
      <c r="L1593" s="186"/>
      <c r="M1593" s="191"/>
      <c r="N1593" s="192"/>
      <c r="O1593" s="192"/>
      <c r="P1593" s="192"/>
      <c r="Q1593" s="192"/>
      <c r="R1593" s="192"/>
      <c r="S1593" s="192"/>
      <c r="T1593" s="193"/>
      <c r="AT1593" s="187" t="s">
        <v>150</v>
      </c>
      <c r="AU1593" s="187" t="s">
        <v>86</v>
      </c>
      <c r="AV1593" s="14" t="s">
        <v>86</v>
      </c>
      <c r="AW1593" s="14" t="s">
        <v>29</v>
      </c>
      <c r="AX1593" s="14" t="s">
        <v>73</v>
      </c>
      <c r="AY1593" s="187" t="s">
        <v>139</v>
      </c>
    </row>
    <row r="1594" spans="2:51" s="13" customFormat="1">
      <c r="B1594" s="178"/>
      <c r="D1594" s="179" t="s">
        <v>150</v>
      </c>
      <c r="E1594" s="180" t="s">
        <v>1</v>
      </c>
      <c r="F1594" s="181" t="s">
        <v>1764</v>
      </c>
      <c r="H1594" s="180" t="s">
        <v>1</v>
      </c>
      <c r="I1594" s="182"/>
      <c r="L1594" s="178"/>
      <c r="M1594" s="183"/>
      <c r="N1594" s="184"/>
      <c r="O1594" s="184"/>
      <c r="P1594" s="184"/>
      <c r="Q1594" s="184"/>
      <c r="R1594" s="184"/>
      <c r="S1594" s="184"/>
      <c r="T1594" s="185"/>
      <c r="AT1594" s="180" t="s">
        <v>150</v>
      </c>
      <c r="AU1594" s="180" t="s">
        <v>86</v>
      </c>
      <c r="AV1594" s="13" t="s">
        <v>80</v>
      </c>
      <c r="AW1594" s="13" t="s">
        <v>29</v>
      </c>
      <c r="AX1594" s="13" t="s">
        <v>73</v>
      </c>
      <c r="AY1594" s="180" t="s">
        <v>139</v>
      </c>
    </row>
    <row r="1595" spans="2:51" s="14" customFormat="1">
      <c r="B1595" s="186"/>
      <c r="D1595" s="179" t="s">
        <v>150</v>
      </c>
      <c r="E1595" s="187" t="s">
        <v>1</v>
      </c>
      <c r="F1595" s="188" t="s">
        <v>1765</v>
      </c>
      <c r="H1595" s="189">
        <v>14.592000000000001</v>
      </c>
      <c r="I1595" s="190"/>
      <c r="L1595" s="186"/>
      <c r="M1595" s="191"/>
      <c r="N1595" s="192"/>
      <c r="O1595" s="192"/>
      <c r="P1595" s="192"/>
      <c r="Q1595" s="192"/>
      <c r="R1595" s="192"/>
      <c r="S1595" s="192"/>
      <c r="T1595" s="193"/>
      <c r="AT1595" s="187" t="s">
        <v>150</v>
      </c>
      <c r="AU1595" s="187" t="s">
        <v>86</v>
      </c>
      <c r="AV1595" s="14" t="s">
        <v>86</v>
      </c>
      <c r="AW1595" s="14" t="s">
        <v>29</v>
      </c>
      <c r="AX1595" s="14" t="s">
        <v>73</v>
      </c>
      <c r="AY1595" s="187" t="s">
        <v>139</v>
      </c>
    </row>
    <row r="1596" spans="2:51" s="14" customFormat="1">
      <c r="B1596" s="186"/>
      <c r="D1596" s="179" t="s">
        <v>150</v>
      </c>
      <c r="E1596" s="187" t="s">
        <v>1</v>
      </c>
      <c r="F1596" s="188" t="s">
        <v>1717</v>
      </c>
      <c r="H1596" s="189">
        <v>-3.52</v>
      </c>
      <c r="I1596" s="190"/>
      <c r="L1596" s="186"/>
      <c r="M1596" s="191"/>
      <c r="N1596" s="192"/>
      <c r="O1596" s="192"/>
      <c r="P1596" s="192"/>
      <c r="Q1596" s="192"/>
      <c r="R1596" s="192"/>
      <c r="S1596" s="192"/>
      <c r="T1596" s="193"/>
      <c r="AT1596" s="187" t="s">
        <v>150</v>
      </c>
      <c r="AU1596" s="187" t="s">
        <v>86</v>
      </c>
      <c r="AV1596" s="14" t="s">
        <v>86</v>
      </c>
      <c r="AW1596" s="14" t="s">
        <v>29</v>
      </c>
      <c r="AX1596" s="14" t="s">
        <v>73</v>
      </c>
      <c r="AY1596" s="187" t="s">
        <v>139</v>
      </c>
    </row>
    <row r="1597" spans="2:51" s="13" customFormat="1">
      <c r="B1597" s="178"/>
      <c r="D1597" s="179" t="s">
        <v>150</v>
      </c>
      <c r="E1597" s="180" t="s">
        <v>1</v>
      </c>
      <c r="F1597" s="181" t="s">
        <v>1766</v>
      </c>
      <c r="H1597" s="180" t="s">
        <v>1</v>
      </c>
      <c r="I1597" s="182"/>
      <c r="L1597" s="178"/>
      <c r="M1597" s="183"/>
      <c r="N1597" s="184"/>
      <c r="O1597" s="184"/>
      <c r="P1597" s="184"/>
      <c r="Q1597" s="184"/>
      <c r="R1597" s="184"/>
      <c r="S1597" s="184"/>
      <c r="T1597" s="185"/>
      <c r="AT1597" s="180" t="s">
        <v>150</v>
      </c>
      <c r="AU1597" s="180" t="s">
        <v>86</v>
      </c>
      <c r="AV1597" s="13" t="s">
        <v>80</v>
      </c>
      <c r="AW1597" s="13" t="s">
        <v>29</v>
      </c>
      <c r="AX1597" s="13" t="s">
        <v>73</v>
      </c>
      <c r="AY1597" s="180" t="s">
        <v>139</v>
      </c>
    </row>
    <row r="1598" spans="2:51" s="14" customFormat="1">
      <c r="B1598" s="186"/>
      <c r="D1598" s="179" t="s">
        <v>150</v>
      </c>
      <c r="E1598" s="187" t="s">
        <v>1</v>
      </c>
      <c r="F1598" s="188" t="s">
        <v>1767</v>
      </c>
      <c r="H1598" s="189">
        <v>13.563000000000001</v>
      </c>
      <c r="I1598" s="190"/>
      <c r="L1598" s="186"/>
      <c r="M1598" s="191"/>
      <c r="N1598" s="192"/>
      <c r="O1598" s="192"/>
      <c r="P1598" s="192"/>
      <c r="Q1598" s="192"/>
      <c r="R1598" s="192"/>
      <c r="S1598" s="192"/>
      <c r="T1598" s="193"/>
      <c r="AT1598" s="187" t="s">
        <v>150</v>
      </c>
      <c r="AU1598" s="187" t="s">
        <v>86</v>
      </c>
      <c r="AV1598" s="14" t="s">
        <v>86</v>
      </c>
      <c r="AW1598" s="14" t="s">
        <v>29</v>
      </c>
      <c r="AX1598" s="14" t="s">
        <v>73</v>
      </c>
      <c r="AY1598" s="187" t="s">
        <v>139</v>
      </c>
    </row>
    <row r="1599" spans="2:51" s="13" customFormat="1">
      <c r="B1599" s="178"/>
      <c r="D1599" s="179" t="s">
        <v>150</v>
      </c>
      <c r="E1599" s="180" t="s">
        <v>1</v>
      </c>
      <c r="F1599" s="181" t="s">
        <v>1768</v>
      </c>
      <c r="H1599" s="180" t="s">
        <v>1</v>
      </c>
      <c r="I1599" s="182"/>
      <c r="L1599" s="178"/>
      <c r="M1599" s="183"/>
      <c r="N1599" s="184"/>
      <c r="O1599" s="184"/>
      <c r="P1599" s="184"/>
      <c r="Q1599" s="184"/>
      <c r="R1599" s="184"/>
      <c r="S1599" s="184"/>
      <c r="T1599" s="185"/>
      <c r="AT1599" s="180" t="s">
        <v>150</v>
      </c>
      <c r="AU1599" s="180" t="s">
        <v>86</v>
      </c>
      <c r="AV1599" s="13" t="s">
        <v>80</v>
      </c>
      <c r="AW1599" s="13" t="s">
        <v>29</v>
      </c>
      <c r="AX1599" s="13" t="s">
        <v>73</v>
      </c>
      <c r="AY1599" s="180" t="s">
        <v>139</v>
      </c>
    </row>
    <row r="1600" spans="2:51" s="14" customFormat="1">
      <c r="B1600" s="186"/>
      <c r="D1600" s="179" t="s">
        <v>150</v>
      </c>
      <c r="E1600" s="187" t="s">
        <v>1</v>
      </c>
      <c r="F1600" s="188" t="s">
        <v>1707</v>
      </c>
      <c r="H1600" s="189">
        <v>3.0990000000000002</v>
      </c>
      <c r="I1600" s="190"/>
      <c r="L1600" s="186"/>
      <c r="M1600" s="191"/>
      <c r="N1600" s="192"/>
      <c r="O1600" s="192"/>
      <c r="P1600" s="192"/>
      <c r="Q1600" s="192"/>
      <c r="R1600" s="192"/>
      <c r="S1600" s="192"/>
      <c r="T1600" s="193"/>
      <c r="AT1600" s="187" t="s">
        <v>150</v>
      </c>
      <c r="AU1600" s="187" t="s">
        <v>86</v>
      </c>
      <c r="AV1600" s="14" t="s">
        <v>86</v>
      </c>
      <c r="AW1600" s="14" t="s">
        <v>29</v>
      </c>
      <c r="AX1600" s="14" t="s">
        <v>73</v>
      </c>
      <c r="AY1600" s="187" t="s">
        <v>139</v>
      </c>
    </row>
    <row r="1601" spans="1:65" s="14" customFormat="1">
      <c r="B1601" s="186"/>
      <c r="D1601" s="179" t="s">
        <v>150</v>
      </c>
      <c r="E1601" s="187" t="s">
        <v>1</v>
      </c>
      <c r="F1601" s="188" t="s">
        <v>289</v>
      </c>
      <c r="H1601" s="189">
        <v>-1.98</v>
      </c>
      <c r="I1601" s="190"/>
      <c r="L1601" s="186"/>
      <c r="M1601" s="191"/>
      <c r="N1601" s="192"/>
      <c r="O1601" s="192"/>
      <c r="P1601" s="192"/>
      <c r="Q1601" s="192"/>
      <c r="R1601" s="192"/>
      <c r="S1601" s="192"/>
      <c r="T1601" s="193"/>
      <c r="AT1601" s="187" t="s">
        <v>150</v>
      </c>
      <c r="AU1601" s="187" t="s">
        <v>86</v>
      </c>
      <c r="AV1601" s="14" t="s">
        <v>86</v>
      </c>
      <c r="AW1601" s="14" t="s">
        <v>29</v>
      </c>
      <c r="AX1601" s="14" t="s">
        <v>73</v>
      </c>
      <c r="AY1601" s="187" t="s">
        <v>139</v>
      </c>
    </row>
    <row r="1602" spans="1:65" s="16" customFormat="1">
      <c r="B1602" s="202"/>
      <c r="D1602" s="179" t="s">
        <v>150</v>
      </c>
      <c r="E1602" s="203" t="s">
        <v>1</v>
      </c>
      <c r="F1602" s="204" t="s">
        <v>1708</v>
      </c>
      <c r="H1602" s="205">
        <v>184.32599999999999</v>
      </c>
      <c r="I1602" s="206"/>
      <c r="L1602" s="202"/>
      <c r="M1602" s="207"/>
      <c r="N1602" s="208"/>
      <c r="O1602" s="208"/>
      <c r="P1602" s="208"/>
      <c r="Q1602" s="208"/>
      <c r="R1602" s="208"/>
      <c r="S1602" s="208"/>
      <c r="T1602" s="209"/>
      <c r="AT1602" s="203" t="s">
        <v>150</v>
      </c>
      <c r="AU1602" s="203" t="s">
        <v>86</v>
      </c>
      <c r="AV1602" s="16" t="s">
        <v>156</v>
      </c>
      <c r="AW1602" s="16" t="s">
        <v>29</v>
      </c>
      <c r="AX1602" s="16" t="s">
        <v>73</v>
      </c>
      <c r="AY1602" s="203" t="s">
        <v>139</v>
      </c>
    </row>
    <row r="1603" spans="1:65" s="15" customFormat="1">
      <c r="B1603" s="194"/>
      <c r="D1603" s="179" t="s">
        <v>150</v>
      </c>
      <c r="E1603" s="195" t="s">
        <v>1</v>
      </c>
      <c r="F1603" s="196" t="s">
        <v>153</v>
      </c>
      <c r="H1603" s="197">
        <v>1509.3209999999999</v>
      </c>
      <c r="I1603" s="198"/>
      <c r="L1603" s="194"/>
      <c r="M1603" s="199"/>
      <c r="N1603" s="200"/>
      <c r="O1603" s="200"/>
      <c r="P1603" s="200"/>
      <c r="Q1603" s="200"/>
      <c r="R1603" s="200"/>
      <c r="S1603" s="200"/>
      <c r="T1603" s="201"/>
      <c r="AT1603" s="195" t="s">
        <v>150</v>
      </c>
      <c r="AU1603" s="195" t="s">
        <v>86</v>
      </c>
      <c r="AV1603" s="15" t="s">
        <v>145</v>
      </c>
      <c r="AW1603" s="15" t="s">
        <v>29</v>
      </c>
      <c r="AX1603" s="15" t="s">
        <v>80</v>
      </c>
      <c r="AY1603" s="195" t="s">
        <v>139</v>
      </c>
    </row>
    <row r="1604" spans="1:65" s="2" customFormat="1" ht="21.75" customHeight="1">
      <c r="A1604" s="33"/>
      <c r="B1604" s="152"/>
      <c r="C1604" s="153" t="s">
        <v>1126</v>
      </c>
      <c r="D1604" s="153" t="s">
        <v>141</v>
      </c>
      <c r="E1604" s="154" t="s">
        <v>1769</v>
      </c>
      <c r="F1604" s="155" t="s">
        <v>1770</v>
      </c>
      <c r="G1604" s="156" t="s">
        <v>144</v>
      </c>
      <c r="H1604" s="157">
        <v>7419.9740000000002</v>
      </c>
      <c r="I1604" s="158"/>
      <c r="J1604" s="159">
        <f>ROUND(I1604*H1604,2)</f>
        <v>0</v>
      </c>
      <c r="K1604" s="160"/>
      <c r="L1604" s="34"/>
      <c r="M1604" s="161" t="s">
        <v>1</v>
      </c>
      <c r="N1604" s="162" t="s">
        <v>39</v>
      </c>
      <c r="O1604" s="62"/>
      <c r="P1604" s="163">
        <f>O1604*H1604</f>
        <v>0</v>
      </c>
      <c r="Q1604" s="163">
        <v>0</v>
      </c>
      <c r="R1604" s="163">
        <f>Q1604*H1604</f>
        <v>0</v>
      </c>
      <c r="S1604" s="163">
        <v>0</v>
      </c>
      <c r="T1604" s="164">
        <f>S1604*H1604</f>
        <v>0</v>
      </c>
      <c r="U1604" s="33"/>
      <c r="V1604" s="33"/>
      <c r="W1604" s="33"/>
      <c r="X1604" s="33"/>
      <c r="Y1604" s="33"/>
      <c r="Z1604" s="33"/>
      <c r="AA1604" s="33"/>
      <c r="AB1604" s="33"/>
      <c r="AC1604" s="33"/>
      <c r="AD1604" s="33"/>
      <c r="AE1604" s="33"/>
      <c r="AR1604" s="165" t="s">
        <v>175</v>
      </c>
      <c r="AT1604" s="165" t="s">
        <v>141</v>
      </c>
      <c r="AU1604" s="165" t="s">
        <v>86</v>
      </c>
      <c r="AY1604" s="18" t="s">
        <v>139</v>
      </c>
      <c r="BE1604" s="166">
        <f>IF(N1604="základná",J1604,0)</f>
        <v>0</v>
      </c>
      <c r="BF1604" s="166">
        <f>IF(N1604="znížená",J1604,0)</f>
        <v>0</v>
      </c>
      <c r="BG1604" s="166">
        <f>IF(N1604="zákl. prenesená",J1604,0)</f>
        <v>0</v>
      </c>
      <c r="BH1604" s="166">
        <f>IF(N1604="zníž. prenesená",J1604,0)</f>
        <v>0</v>
      </c>
      <c r="BI1604" s="166">
        <f>IF(N1604="nulová",J1604,0)</f>
        <v>0</v>
      </c>
      <c r="BJ1604" s="18" t="s">
        <v>86</v>
      </c>
      <c r="BK1604" s="166">
        <f>ROUND(I1604*H1604,2)</f>
        <v>0</v>
      </c>
      <c r="BL1604" s="18" t="s">
        <v>175</v>
      </c>
      <c r="BM1604" s="165" t="s">
        <v>1771</v>
      </c>
    </row>
    <row r="1605" spans="1:65" s="2" customFormat="1" ht="24.2" customHeight="1">
      <c r="A1605" s="33"/>
      <c r="B1605" s="152"/>
      <c r="C1605" s="153" t="s">
        <v>1772</v>
      </c>
      <c r="D1605" s="153" t="s">
        <v>141</v>
      </c>
      <c r="E1605" s="154" t="s">
        <v>1773</v>
      </c>
      <c r="F1605" s="155" t="s">
        <v>1774</v>
      </c>
      <c r="G1605" s="156" t="s">
        <v>144</v>
      </c>
      <c r="H1605" s="157">
        <v>502.63</v>
      </c>
      <c r="I1605" s="158"/>
      <c r="J1605" s="159">
        <f>ROUND(I1605*H1605,2)</f>
        <v>0</v>
      </c>
      <c r="K1605" s="160"/>
      <c r="L1605" s="34"/>
      <c r="M1605" s="161" t="s">
        <v>1</v>
      </c>
      <c r="N1605" s="162" t="s">
        <v>39</v>
      </c>
      <c r="O1605" s="62"/>
      <c r="P1605" s="163">
        <f>O1605*H1605</f>
        <v>0</v>
      </c>
      <c r="Q1605" s="163">
        <v>0</v>
      </c>
      <c r="R1605" s="163">
        <f>Q1605*H1605</f>
        <v>0</v>
      </c>
      <c r="S1605" s="163">
        <v>0</v>
      </c>
      <c r="T1605" s="164">
        <f>S1605*H1605</f>
        <v>0</v>
      </c>
      <c r="U1605" s="33"/>
      <c r="V1605" s="33"/>
      <c r="W1605" s="33"/>
      <c r="X1605" s="33"/>
      <c r="Y1605" s="33"/>
      <c r="Z1605" s="33"/>
      <c r="AA1605" s="33"/>
      <c r="AB1605" s="33"/>
      <c r="AC1605" s="33"/>
      <c r="AD1605" s="33"/>
      <c r="AE1605" s="33"/>
      <c r="AR1605" s="165" t="s">
        <v>175</v>
      </c>
      <c r="AT1605" s="165" t="s">
        <v>141</v>
      </c>
      <c r="AU1605" s="165" t="s">
        <v>86</v>
      </c>
      <c r="AY1605" s="18" t="s">
        <v>139</v>
      </c>
      <c r="BE1605" s="166">
        <f>IF(N1605="základná",J1605,0)</f>
        <v>0</v>
      </c>
      <c r="BF1605" s="166">
        <f>IF(N1605="znížená",J1605,0)</f>
        <v>0</v>
      </c>
      <c r="BG1605" s="166">
        <f>IF(N1605="zákl. prenesená",J1605,0)</f>
        <v>0</v>
      </c>
      <c r="BH1605" s="166">
        <f>IF(N1605="zníž. prenesená",J1605,0)</f>
        <v>0</v>
      </c>
      <c r="BI1605" s="166">
        <f>IF(N1605="nulová",J1605,0)</f>
        <v>0</v>
      </c>
      <c r="BJ1605" s="18" t="s">
        <v>86</v>
      </c>
      <c r="BK1605" s="166">
        <f>ROUND(I1605*H1605,2)</f>
        <v>0</v>
      </c>
      <c r="BL1605" s="18" t="s">
        <v>175</v>
      </c>
      <c r="BM1605" s="165" t="s">
        <v>1775</v>
      </c>
    </row>
    <row r="1606" spans="1:65" s="2" customFormat="1" ht="37.9" customHeight="1">
      <c r="A1606" s="33"/>
      <c r="B1606" s="152"/>
      <c r="C1606" s="153" t="s">
        <v>1130</v>
      </c>
      <c r="D1606" s="153" t="s">
        <v>141</v>
      </c>
      <c r="E1606" s="154" t="s">
        <v>1776</v>
      </c>
      <c r="F1606" s="155" t="s">
        <v>1777</v>
      </c>
      <c r="G1606" s="156" t="s">
        <v>144</v>
      </c>
      <c r="H1606" s="157">
        <v>5572.4089999999997</v>
      </c>
      <c r="I1606" s="158"/>
      <c r="J1606" s="159">
        <f>ROUND(I1606*H1606,2)</f>
        <v>0</v>
      </c>
      <c r="K1606" s="160"/>
      <c r="L1606" s="34"/>
      <c r="M1606" s="161" t="s">
        <v>1</v>
      </c>
      <c r="N1606" s="162" t="s">
        <v>39</v>
      </c>
      <c r="O1606" s="62"/>
      <c r="P1606" s="163">
        <f>O1606*H1606</f>
        <v>0</v>
      </c>
      <c r="Q1606" s="163">
        <v>0</v>
      </c>
      <c r="R1606" s="163">
        <f>Q1606*H1606</f>
        <v>0</v>
      </c>
      <c r="S1606" s="163">
        <v>0</v>
      </c>
      <c r="T1606" s="164">
        <f>S1606*H1606</f>
        <v>0</v>
      </c>
      <c r="U1606" s="33"/>
      <c r="V1606" s="33"/>
      <c r="W1606" s="33"/>
      <c r="X1606" s="33"/>
      <c r="Y1606" s="33"/>
      <c r="Z1606" s="33"/>
      <c r="AA1606" s="33"/>
      <c r="AB1606" s="33"/>
      <c r="AC1606" s="33"/>
      <c r="AD1606" s="33"/>
      <c r="AE1606" s="33"/>
      <c r="AR1606" s="165" t="s">
        <v>175</v>
      </c>
      <c r="AT1606" s="165" t="s">
        <v>141</v>
      </c>
      <c r="AU1606" s="165" t="s">
        <v>86</v>
      </c>
      <c r="AY1606" s="18" t="s">
        <v>139</v>
      </c>
      <c r="BE1606" s="166">
        <f>IF(N1606="základná",J1606,0)</f>
        <v>0</v>
      </c>
      <c r="BF1606" s="166">
        <f>IF(N1606="znížená",J1606,0)</f>
        <v>0</v>
      </c>
      <c r="BG1606" s="166">
        <f>IF(N1606="zákl. prenesená",J1606,0)</f>
        <v>0</v>
      </c>
      <c r="BH1606" s="166">
        <f>IF(N1606="zníž. prenesená",J1606,0)</f>
        <v>0</v>
      </c>
      <c r="BI1606" s="166">
        <f>IF(N1606="nulová",J1606,0)</f>
        <v>0</v>
      </c>
      <c r="BJ1606" s="18" t="s">
        <v>86</v>
      </c>
      <c r="BK1606" s="166">
        <f>ROUND(I1606*H1606,2)</f>
        <v>0</v>
      </c>
      <c r="BL1606" s="18" t="s">
        <v>175</v>
      </c>
      <c r="BM1606" s="165" t="s">
        <v>1778</v>
      </c>
    </row>
    <row r="1607" spans="1:65" s="12" customFormat="1" ht="22.9" customHeight="1">
      <c r="B1607" s="139"/>
      <c r="D1607" s="140" t="s">
        <v>72</v>
      </c>
      <c r="E1607" s="150" t="s">
        <v>1779</v>
      </c>
      <c r="F1607" s="150" t="s">
        <v>1780</v>
      </c>
      <c r="I1607" s="142"/>
      <c r="J1607" s="151">
        <f>BK1607</f>
        <v>0</v>
      </c>
      <c r="L1607" s="139"/>
      <c r="M1607" s="144"/>
      <c r="N1607" s="145"/>
      <c r="O1607" s="145"/>
      <c r="P1607" s="146">
        <f>SUM(P1608:P1609)</f>
        <v>0</v>
      </c>
      <c r="Q1607" s="145"/>
      <c r="R1607" s="146">
        <f>SUM(R1608:R1609)</f>
        <v>0</v>
      </c>
      <c r="S1607" s="145"/>
      <c r="T1607" s="147">
        <f>SUM(T1608:T1609)</f>
        <v>0</v>
      </c>
      <c r="AR1607" s="140" t="s">
        <v>86</v>
      </c>
      <c r="AT1607" s="148" t="s">
        <v>72</v>
      </c>
      <c r="AU1607" s="148" t="s">
        <v>80</v>
      </c>
      <c r="AY1607" s="140" t="s">
        <v>139</v>
      </c>
      <c r="BK1607" s="149">
        <f>SUM(BK1608:BK1609)</f>
        <v>0</v>
      </c>
    </row>
    <row r="1608" spans="1:65" s="2" customFormat="1" ht="37.9" customHeight="1">
      <c r="A1608" s="33"/>
      <c r="B1608" s="152"/>
      <c r="C1608" s="153" t="s">
        <v>1781</v>
      </c>
      <c r="D1608" s="153" t="s">
        <v>141</v>
      </c>
      <c r="E1608" s="154" t="s">
        <v>1782</v>
      </c>
      <c r="F1608" s="155" t="s">
        <v>1783</v>
      </c>
      <c r="G1608" s="156" t="s">
        <v>144</v>
      </c>
      <c r="H1608" s="157">
        <v>38.1</v>
      </c>
      <c r="I1608" s="158"/>
      <c r="J1608" s="159">
        <f>ROUND(I1608*H1608,2)</f>
        <v>0</v>
      </c>
      <c r="K1608" s="160"/>
      <c r="L1608" s="34"/>
      <c r="M1608" s="161" t="s">
        <v>1</v>
      </c>
      <c r="N1608" s="162" t="s">
        <v>39</v>
      </c>
      <c r="O1608" s="62"/>
      <c r="P1608" s="163">
        <f>O1608*H1608</f>
        <v>0</v>
      </c>
      <c r="Q1608" s="163">
        <v>0</v>
      </c>
      <c r="R1608" s="163">
        <f>Q1608*H1608</f>
        <v>0</v>
      </c>
      <c r="S1608" s="163">
        <v>0</v>
      </c>
      <c r="T1608" s="164">
        <f>S1608*H1608</f>
        <v>0</v>
      </c>
      <c r="U1608" s="33"/>
      <c r="V1608" s="33"/>
      <c r="W1608" s="33"/>
      <c r="X1608" s="33"/>
      <c r="Y1608" s="33"/>
      <c r="Z1608" s="33"/>
      <c r="AA1608" s="33"/>
      <c r="AB1608" s="33"/>
      <c r="AC1608" s="33"/>
      <c r="AD1608" s="33"/>
      <c r="AE1608" s="33"/>
      <c r="AR1608" s="165" t="s">
        <v>175</v>
      </c>
      <c r="AT1608" s="165" t="s">
        <v>141</v>
      </c>
      <c r="AU1608" s="165" t="s">
        <v>86</v>
      </c>
      <c r="AY1608" s="18" t="s">
        <v>139</v>
      </c>
      <c r="BE1608" s="166">
        <f>IF(N1608="základná",J1608,0)</f>
        <v>0</v>
      </c>
      <c r="BF1608" s="166">
        <f>IF(N1608="znížená",J1608,0)</f>
        <v>0</v>
      </c>
      <c r="BG1608" s="166">
        <f>IF(N1608="zákl. prenesená",J1608,0)</f>
        <v>0</v>
      </c>
      <c r="BH1608" s="166">
        <f>IF(N1608="zníž. prenesená",J1608,0)</f>
        <v>0</v>
      </c>
      <c r="BI1608" s="166">
        <f>IF(N1608="nulová",J1608,0)</f>
        <v>0</v>
      </c>
      <c r="BJ1608" s="18" t="s">
        <v>86</v>
      </c>
      <c r="BK1608" s="166">
        <f>ROUND(I1608*H1608,2)</f>
        <v>0</v>
      </c>
      <c r="BL1608" s="18" t="s">
        <v>175</v>
      </c>
      <c r="BM1608" s="165" t="s">
        <v>1784</v>
      </c>
    </row>
    <row r="1609" spans="1:65" s="2" customFormat="1" ht="24.2" customHeight="1">
      <c r="A1609" s="33"/>
      <c r="B1609" s="152"/>
      <c r="C1609" s="153" t="s">
        <v>1164</v>
      </c>
      <c r="D1609" s="153" t="s">
        <v>141</v>
      </c>
      <c r="E1609" s="154" t="s">
        <v>1785</v>
      </c>
      <c r="F1609" s="155" t="s">
        <v>1786</v>
      </c>
      <c r="G1609" s="156" t="s">
        <v>881</v>
      </c>
      <c r="H1609" s="210"/>
      <c r="I1609" s="158"/>
      <c r="J1609" s="159">
        <f>ROUND(I1609*H1609,2)</f>
        <v>0</v>
      </c>
      <c r="K1609" s="160"/>
      <c r="L1609" s="34"/>
      <c r="M1609" s="161" t="s">
        <v>1</v>
      </c>
      <c r="N1609" s="162" t="s">
        <v>39</v>
      </c>
      <c r="O1609" s="62"/>
      <c r="P1609" s="163">
        <f>O1609*H1609</f>
        <v>0</v>
      </c>
      <c r="Q1609" s="163">
        <v>0</v>
      </c>
      <c r="R1609" s="163">
        <f>Q1609*H1609</f>
        <v>0</v>
      </c>
      <c r="S1609" s="163">
        <v>0</v>
      </c>
      <c r="T1609" s="164">
        <f>S1609*H1609</f>
        <v>0</v>
      </c>
      <c r="U1609" s="33"/>
      <c r="V1609" s="33"/>
      <c r="W1609" s="33"/>
      <c r="X1609" s="33"/>
      <c r="Y1609" s="33"/>
      <c r="Z1609" s="33"/>
      <c r="AA1609" s="33"/>
      <c r="AB1609" s="33"/>
      <c r="AC1609" s="33"/>
      <c r="AD1609" s="33"/>
      <c r="AE1609" s="33"/>
      <c r="AR1609" s="165" t="s">
        <v>175</v>
      </c>
      <c r="AT1609" s="165" t="s">
        <v>141</v>
      </c>
      <c r="AU1609" s="165" t="s">
        <v>86</v>
      </c>
      <c r="AY1609" s="18" t="s">
        <v>139</v>
      </c>
      <c r="BE1609" s="166">
        <f>IF(N1609="základná",J1609,0)</f>
        <v>0</v>
      </c>
      <c r="BF1609" s="166">
        <f>IF(N1609="znížená",J1609,0)</f>
        <v>0</v>
      </c>
      <c r="BG1609" s="166">
        <f>IF(N1609="zákl. prenesená",J1609,0)</f>
        <v>0</v>
      </c>
      <c r="BH1609" s="166">
        <f>IF(N1609="zníž. prenesená",J1609,0)</f>
        <v>0</v>
      </c>
      <c r="BI1609" s="166">
        <f>IF(N1609="nulová",J1609,0)</f>
        <v>0</v>
      </c>
      <c r="BJ1609" s="18" t="s">
        <v>86</v>
      </c>
      <c r="BK1609" s="166">
        <f>ROUND(I1609*H1609,2)</f>
        <v>0</v>
      </c>
      <c r="BL1609" s="18" t="s">
        <v>175</v>
      </c>
      <c r="BM1609" s="165" t="s">
        <v>1787</v>
      </c>
    </row>
    <row r="1610" spans="1:65" s="12" customFormat="1" ht="22.9" customHeight="1">
      <c r="B1610" s="139"/>
      <c r="D1610" s="140" t="s">
        <v>72</v>
      </c>
      <c r="E1610" s="150" t="s">
        <v>1788</v>
      </c>
      <c r="F1610" s="150" t="s">
        <v>1789</v>
      </c>
      <c r="I1610" s="142"/>
      <c r="J1610" s="151">
        <f>BK1610</f>
        <v>0</v>
      </c>
      <c r="L1610" s="139"/>
      <c r="M1610" s="144"/>
      <c r="N1610" s="145"/>
      <c r="O1610" s="145"/>
      <c r="P1610" s="146">
        <f>P1611</f>
        <v>0</v>
      </c>
      <c r="Q1610" s="145"/>
      <c r="R1610" s="146">
        <f>R1611</f>
        <v>0</v>
      </c>
      <c r="S1610" s="145"/>
      <c r="T1610" s="147">
        <f>T1611</f>
        <v>0</v>
      </c>
      <c r="AR1610" s="140" t="s">
        <v>80</v>
      </c>
      <c r="AT1610" s="148" t="s">
        <v>72</v>
      </c>
      <c r="AU1610" s="148" t="s">
        <v>80</v>
      </c>
      <c r="AY1610" s="140" t="s">
        <v>139</v>
      </c>
      <c r="BK1610" s="149">
        <f>BK1611</f>
        <v>0</v>
      </c>
    </row>
    <row r="1611" spans="1:65" s="2" customFormat="1" ht="55.5" customHeight="1">
      <c r="A1611" s="33"/>
      <c r="B1611" s="152"/>
      <c r="C1611" s="153" t="s">
        <v>1790</v>
      </c>
      <c r="D1611" s="153" t="s">
        <v>141</v>
      </c>
      <c r="E1611" s="154" t="s">
        <v>1788</v>
      </c>
      <c r="F1611" s="155" t="s">
        <v>1791</v>
      </c>
      <c r="G1611" s="156" t="s">
        <v>1792</v>
      </c>
      <c r="H1611" s="157">
        <v>1</v>
      </c>
      <c r="I1611" s="158"/>
      <c r="J1611" s="159">
        <f>ROUND(I1611*H1611,2)</f>
        <v>0</v>
      </c>
      <c r="K1611" s="160"/>
      <c r="L1611" s="34"/>
      <c r="M1611" s="161" t="s">
        <v>1</v>
      </c>
      <c r="N1611" s="162" t="s">
        <v>39</v>
      </c>
      <c r="O1611" s="62"/>
      <c r="P1611" s="163">
        <f>O1611*H1611</f>
        <v>0</v>
      </c>
      <c r="Q1611" s="163">
        <v>0</v>
      </c>
      <c r="R1611" s="163">
        <f>Q1611*H1611</f>
        <v>0</v>
      </c>
      <c r="S1611" s="163">
        <v>0</v>
      </c>
      <c r="T1611" s="164">
        <f>S1611*H1611</f>
        <v>0</v>
      </c>
      <c r="U1611" s="33"/>
      <c r="V1611" s="33"/>
      <c r="W1611" s="33"/>
      <c r="X1611" s="33"/>
      <c r="Y1611" s="33"/>
      <c r="Z1611" s="33"/>
      <c r="AA1611" s="33"/>
      <c r="AB1611" s="33"/>
      <c r="AC1611" s="33"/>
      <c r="AD1611" s="33"/>
      <c r="AE1611" s="33"/>
      <c r="AR1611" s="165" t="s">
        <v>145</v>
      </c>
      <c r="AT1611" s="165" t="s">
        <v>141</v>
      </c>
      <c r="AU1611" s="165" t="s">
        <v>86</v>
      </c>
      <c r="AY1611" s="18" t="s">
        <v>139</v>
      </c>
      <c r="BE1611" s="166">
        <f>IF(N1611="základná",J1611,0)</f>
        <v>0</v>
      </c>
      <c r="BF1611" s="166">
        <f>IF(N1611="znížená",J1611,0)</f>
        <v>0</v>
      </c>
      <c r="BG1611" s="166">
        <f>IF(N1611="zákl. prenesená",J1611,0)</f>
        <v>0</v>
      </c>
      <c r="BH1611" s="166">
        <f>IF(N1611="zníž. prenesená",J1611,0)</f>
        <v>0</v>
      </c>
      <c r="BI1611" s="166">
        <f>IF(N1611="nulová",J1611,0)</f>
        <v>0</v>
      </c>
      <c r="BJ1611" s="18" t="s">
        <v>86</v>
      </c>
      <c r="BK1611" s="166">
        <f>ROUND(I1611*H1611,2)</f>
        <v>0</v>
      </c>
      <c r="BL1611" s="18" t="s">
        <v>145</v>
      </c>
      <c r="BM1611" s="165" t="s">
        <v>1793</v>
      </c>
    </row>
    <row r="1612" spans="1:65" s="12" customFormat="1" ht="25.9" customHeight="1">
      <c r="B1612" s="139"/>
      <c r="D1612" s="140" t="s">
        <v>72</v>
      </c>
      <c r="E1612" s="141" t="s">
        <v>1794</v>
      </c>
      <c r="F1612" s="141" t="s">
        <v>1795</v>
      </c>
      <c r="I1612" s="142"/>
      <c r="J1612" s="143">
        <f>BK1612</f>
        <v>0</v>
      </c>
      <c r="L1612" s="139"/>
      <c r="M1612" s="144"/>
      <c r="N1612" s="145"/>
      <c r="O1612" s="145"/>
      <c r="P1612" s="146">
        <f>SUM(P1613:P1809)</f>
        <v>0</v>
      </c>
      <c r="Q1612" s="145"/>
      <c r="R1612" s="146">
        <f>SUM(R1613:R1809)</f>
        <v>0</v>
      </c>
      <c r="S1612" s="145"/>
      <c r="T1612" s="147">
        <f>SUM(T1613:T1809)</f>
        <v>0</v>
      </c>
      <c r="AR1612" s="140" t="s">
        <v>145</v>
      </c>
      <c r="AT1612" s="148" t="s">
        <v>72</v>
      </c>
      <c r="AU1612" s="148" t="s">
        <v>73</v>
      </c>
      <c r="AY1612" s="140" t="s">
        <v>139</v>
      </c>
      <c r="BK1612" s="149">
        <f>SUM(BK1613:BK1809)</f>
        <v>0</v>
      </c>
    </row>
    <row r="1613" spans="1:65" s="2" customFormat="1" ht="24.2" customHeight="1">
      <c r="A1613" s="33"/>
      <c r="B1613" s="152"/>
      <c r="C1613" s="153" t="s">
        <v>1170</v>
      </c>
      <c r="D1613" s="153" t="s">
        <v>141</v>
      </c>
      <c r="E1613" s="154" t="s">
        <v>1796</v>
      </c>
      <c r="F1613" s="155" t="s">
        <v>1797</v>
      </c>
      <c r="G1613" s="156" t="s">
        <v>144</v>
      </c>
      <c r="H1613" s="157">
        <v>3010.578</v>
      </c>
      <c r="I1613" s="158"/>
      <c r="J1613" s="159">
        <f>ROUND(I1613*H1613,2)</f>
        <v>0</v>
      </c>
      <c r="K1613" s="160"/>
      <c r="L1613" s="34"/>
      <c r="M1613" s="161" t="s">
        <v>1</v>
      </c>
      <c r="N1613" s="162" t="s">
        <v>39</v>
      </c>
      <c r="O1613" s="62"/>
      <c r="P1613" s="163">
        <f>O1613*H1613</f>
        <v>0</v>
      </c>
      <c r="Q1613" s="163">
        <v>0</v>
      </c>
      <c r="R1613" s="163">
        <f>Q1613*H1613</f>
        <v>0</v>
      </c>
      <c r="S1613" s="163">
        <v>0</v>
      </c>
      <c r="T1613" s="164">
        <f>S1613*H1613</f>
        <v>0</v>
      </c>
      <c r="U1613" s="33"/>
      <c r="V1613" s="33"/>
      <c r="W1613" s="33"/>
      <c r="X1613" s="33"/>
      <c r="Y1613" s="33"/>
      <c r="Z1613" s="33"/>
      <c r="AA1613" s="33"/>
      <c r="AB1613" s="33"/>
      <c r="AC1613" s="33"/>
      <c r="AD1613" s="33"/>
      <c r="AE1613" s="33"/>
      <c r="AR1613" s="165" t="s">
        <v>1798</v>
      </c>
      <c r="AT1613" s="165" t="s">
        <v>141</v>
      </c>
      <c r="AU1613" s="165" t="s">
        <v>80</v>
      </c>
      <c r="AY1613" s="18" t="s">
        <v>139</v>
      </c>
      <c r="BE1613" s="166">
        <f>IF(N1613="základná",J1613,0)</f>
        <v>0</v>
      </c>
      <c r="BF1613" s="166">
        <f>IF(N1613="znížená",J1613,0)</f>
        <v>0</v>
      </c>
      <c r="BG1613" s="166">
        <f>IF(N1613="zákl. prenesená",J1613,0)</f>
        <v>0</v>
      </c>
      <c r="BH1613" s="166">
        <f>IF(N1613="zníž. prenesená",J1613,0)</f>
        <v>0</v>
      </c>
      <c r="BI1613" s="166">
        <f>IF(N1613="nulová",J1613,0)</f>
        <v>0</v>
      </c>
      <c r="BJ1613" s="18" t="s">
        <v>86</v>
      </c>
      <c r="BK1613" s="166">
        <f>ROUND(I1613*H1613,2)</f>
        <v>0</v>
      </c>
      <c r="BL1613" s="18" t="s">
        <v>1798</v>
      </c>
      <c r="BM1613" s="165" t="s">
        <v>1799</v>
      </c>
    </row>
    <row r="1614" spans="1:65" s="13" customFormat="1">
      <c r="B1614" s="178"/>
      <c r="D1614" s="179" t="s">
        <v>150</v>
      </c>
      <c r="E1614" s="180" t="s">
        <v>1</v>
      </c>
      <c r="F1614" s="181" t="s">
        <v>1800</v>
      </c>
      <c r="H1614" s="180" t="s">
        <v>1</v>
      </c>
      <c r="I1614" s="182"/>
      <c r="L1614" s="178"/>
      <c r="M1614" s="183"/>
      <c r="N1614" s="184"/>
      <c r="O1614" s="184"/>
      <c r="P1614" s="184"/>
      <c r="Q1614" s="184"/>
      <c r="R1614" s="184"/>
      <c r="S1614" s="184"/>
      <c r="T1614" s="185"/>
      <c r="AT1614" s="180" t="s">
        <v>150</v>
      </c>
      <c r="AU1614" s="180" t="s">
        <v>80</v>
      </c>
      <c r="AV1614" s="13" t="s">
        <v>80</v>
      </c>
      <c r="AW1614" s="13" t="s">
        <v>29</v>
      </c>
      <c r="AX1614" s="13" t="s">
        <v>73</v>
      </c>
      <c r="AY1614" s="180" t="s">
        <v>139</v>
      </c>
    </row>
    <row r="1615" spans="1:65" s="13" customFormat="1">
      <c r="B1615" s="178"/>
      <c r="D1615" s="179" t="s">
        <v>150</v>
      </c>
      <c r="E1615" s="180" t="s">
        <v>1</v>
      </c>
      <c r="F1615" s="181" t="s">
        <v>1801</v>
      </c>
      <c r="H1615" s="180" t="s">
        <v>1</v>
      </c>
      <c r="I1615" s="182"/>
      <c r="L1615" s="178"/>
      <c r="M1615" s="183"/>
      <c r="N1615" s="184"/>
      <c r="O1615" s="184"/>
      <c r="P1615" s="184"/>
      <c r="Q1615" s="184"/>
      <c r="R1615" s="184"/>
      <c r="S1615" s="184"/>
      <c r="T1615" s="185"/>
      <c r="AT1615" s="180" t="s">
        <v>150</v>
      </c>
      <c r="AU1615" s="180" t="s">
        <v>80</v>
      </c>
      <c r="AV1615" s="13" t="s">
        <v>80</v>
      </c>
      <c r="AW1615" s="13" t="s">
        <v>29</v>
      </c>
      <c r="AX1615" s="13" t="s">
        <v>73</v>
      </c>
      <c r="AY1615" s="180" t="s">
        <v>139</v>
      </c>
    </row>
    <row r="1616" spans="1:65" s="14" customFormat="1">
      <c r="B1616" s="186"/>
      <c r="D1616" s="179" t="s">
        <v>150</v>
      </c>
      <c r="E1616" s="187" t="s">
        <v>1</v>
      </c>
      <c r="F1616" s="188" t="s">
        <v>1802</v>
      </c>
      <c r="H1616" s="189">
        <v>25.52</v>
      </c>
      <c r="I1616" s="190"/>
      <c r="L1616" s="186"/>
      <c r="M1616" s="191"/>
      <c r="N1616" s="192"/>
      <c r="O1616" s="192"/>
      <c r="P1616" s="192"/>
      <c r="Q1616" s="192"/>
      <c r="R1616" s="192"/>
      <c r="S1616" s="192"/>
      <c r="T1616" s="193"/>
      <c r="AT1616" s="187" t="s">
        <v>150</v>
      </c>
      <c r="AU1616" s="187" t="s">
        <v>80</v>
      </c>
      <c r="AV1616" s="14" t="s">
        <v>86</v>
      </c>
      <c r="AW1616" s="14" t="s">
        <v>29</v>
      </c>
      <c r="AX1616" s="14" t="s">
        <v>73</v>
      </c>
      <c r="AY1616" s="187" t="s">
        <v>139</v>
      </c>
    </row>
    <row r="1617" spans="2:51" s="13" customFormat="1">
      <c r="B1617" s="178"/>
      <c r="D1617" s="179" t="s">
        <v>150</v>
      </c>
      <c r="E1617" s="180" t="s">
        <v>1</v>
      </c>
      <c r="F1617" s="181" t="s">
        <v>1803</v>
      </c>
      <c r="H1617" s="180" t="s">
        <v>1</v>
      </c>
      <c r="I1617" s="182"/>
      <c r="L1617" s="178"/>
      <c r="M1617" s="183"/>
      <c r="N1617" s="184"/>
      <c r="O1617" s="184"/>
      <c r="P1617" s="184"/>
      <c r="Q1617" s="184"/>
      <c r="R1617" s="184"/>
      <c r="S1617" s="184"/>
      <c r="T1617" s="185"/>
      <c r="AT1617" s="180" t="s">
        <v>150</v>
      </c>
      <c r="AU1617" s="180" t="s">
        <v>80</v>
      </c>
      <c r="AV1617" s="13" t="s">
        <v>80</v>
      </c>
      <c r="AW1617" s="13" t="s">
        <v>29</v>
      </c>
      <c r="AX1617" s="13" t="s">
        <v>73</v>
      </c>
      <c r="AY1617" s="180" t="s">
        <v>139</v>
      </c>
    </row>
    <row r="1618" spans="2:51" s="14" customFormat="1">
      <c r="B1618" s="186"/>
      <c r="D1618" s="179" t="s">
        <v>150</v>
      </c>
      <c r="E1618" s="187" t="s">
        <v>1</v>
      </c>
      <c r="F1618" s="188" t="s">
        <v>1804</v>
      </c>
      <c r="H1618" s="189">
        <v>1.42</v>
      </c>
      <c r="I1618" s="190"/>
      <c r="L1618" s="186"/>
      <c r="M1618" s="191"/>
      <c r="N1618" s="192"/>
      <c r="O1618" s="192"/>
      <c r="P1618" s="192"/>
      <c r="Q1618" s="192"/>
      <c r="R1618" s="192"/>
      <c r="S1618" s="192"/>
      <c r="T1618" s="193"/>
      <c r="AT1618" s="187" t="s">
        <v>150</v>
      </c>
      <c r="AU1618" s="187" t="s">
        <v>80</v>
      </c>
      <c r="AV1618" s="14" t="s">
        <v>86</v>
      </c>
      <c r="AW1618" s="14" t="s">
        <v>29</v>
      </c>
      <c r="AX1618" s="14" t="s">
        <v>73</v>
      </c>
      <c r="AY1618" s="187" t="s">
        <v>139</v>
      </c>
    </row>
    <row r="1619" spans="2:51" s="16" customFormat="1">
      <c r="B1619" s="202"/>
      <c r="D1619" s="179" t="s">
        <v>150</v>
      </c>
      <c r="E1619" s="203" t="s">
        <v>1</v>
      </c>
      <c r="F1619" s="204" t="s">
        <v>232</v>
      </c>
      <c r="H1619" s="205">
        <v>26.94</v>
      </c>
      <c r="I1619" s="206"/>
      <c r="L1619" s="202"/>
      <c r="M1619" s="207"/>
      <c r="N1619" s="208"/>
      <c r="O1619" s="208"/>
      <c r="P1619" s="208"/>
      <c r="Q1619" s="208"/>
      <c r="R1619" s="208"/>
      <c r="S1619" s="208"/>
      <c r="T1619" s="209"/>
      <c r="AT1619" s="203" t="s">
        <v>150</v>
      </c>
      <c r="AU1619" s="203" t="s">
        <v>80</v>
      </c>
      <c r="AV1619" s="16" t="s">
        <v>156</v>
      </c>
      <c r="AW1619" s="16" t="s">
        <v>29</v>
      </c>
      <c r="AX1619" s="16" t="s">
        <v>73</v>
      </c>
      <c r="AY1619" s="203" t="s">
        <v>139</v>
      </c>
    </row>
    <row r="1620" spans="2:51" s="13" customFormat="1">
      <c r="B1620" s="178"/>
      <c r="D1620" s="179" t="s">
        <v>150</v>
      </c>
      <c r="E1620" s="180" t="s">
        <v>1</v>
      </c>
      <c r="F1620" s="181" t="s">
        <v>1805</v>
      </c>
      <c r="H1620" s="180" t="s">
        <v>1</v>
      </c>
      <c r="I1620" s="182"/>
      <c r="L1620" s="178"/>
      <c r="M1620" s="183"/>
      <c r="N1620" s="184"/>
      <c r="O1620" s="184"/>
      <c r="P1620" s="184"/>
      <c r="Q1620" s="184"/>
      <c r="R1620" s="184"/>
      <c r="S1620" s="184"/>
      <c r="T1620" s="185"/>
      <c r="AT1620" s="180" t="s">
        <v>150</v>
      </c>
      <c r="AU1620" s="180" t="s">
        <v>80</v>
      </c>
      <c r="AV1620" s="13" t="s">
        <v>80</v>
      </c>
      <c r="AW1620" s="13" t="s">
        <v>29</v>
      </c>
      <c r="AX1620" s="13" t="s">
        <v>73</v>
      </c>
      <c r="AY1620" s="180" t="s">
        <v>139</v>
      </c>
    </row>
    <row r="1621" spans="2:51" s="13" customFormat="1">
      <c r="B1621" s="178"/>
      <c r="D1621" s="179" t="s">
        <v>150</v>
      </c>
      <c r="E1621" s="180" t="s">
        <v>1</v>
      </c>
      <c r="F1621" s="181" t="s">
        <v>1806</v>
      </c>
      <c r="H1621" s="180" t="s">
        <v>1</v>
      </c>
      <c r="I1621" s="182"/>
      <c r="L1621" s="178"/>
      <c r="M1621" s="183"/>
      <c r="N1621" s="184"/>
      <c r="O1621" s="184"/>
      <c r="P1621" s="184"/>
      <c r="Q1621" s="184"/>
      <c r="R1621" s="184"/>
      <c r="S1621" s="184"/>
      <c r="T1621" s="185"/>
      <c r="AT1621" s="180" t="s">
        <v>150</v>
      </c>
      <c r="AU1621" s="180" t="s">
        <v>80</v>
      </c>
      <c r="AV1621" s="13" t="s">
        <v>80</v>
      </c>
      <c r="AW1621" s="13" t="s">
        <v>29</v>
      </c>
      <c r="AX1621" s="13" t="s">
        <v>73</v>
      </c>
      <c r="AY1621" s="180" t="s">
        <v>139</v>
      </c>
    </row>
    <row r="1622" spans="2:51" s="14" customFormat="1">
      <c r="B1622" s="186"/>
      <c r="D1622" s="179" t="s">
        <v>150</v>
      </c>
      <c r="E1622" s="187" t="s">
        <v>1</v>
      </c>
      <c r="F1622" s="188" t="s">
        <v>1807</v>
      </c>
      <c r="H1622" s="189">
        <v>55.51</v>
      </c>
      <c r="I1622" s="190"/>
      <c r="L1622" s="186"/>
      <c r="M1622" s="191"/>
      <c r="N1622" s="192"/>
      <c r="O1622" s="192"/>
      <c r="P1622" s="192"/>
      <c r="Q1622" s="192"/>
      <c r="R1622" s="192"/>
      <c r="S1622" s="192"/>
      <c r="T1622" s="193"/>
      <c r="AT1622" s="187" t="s">
        <v>150</v>
      </c>
      <c r="AU1622" s="187" t="s">
        <v>80</v>
      </c>
      <c r="AV1622" s="14" t="s">
        <v>86</v>
      </c>
      <c r="AW1622" s="14" t="s">
        <v>29</v>
      </c>
      <c r="AX1622" s="14" t="s">
        <v>73</v>
      </c>
      <c r="AY1622" s="187" t="s">
        <v>139</v>
      </c>
    </row>
    <row r="1623" spans="2:51" s="16" customFormat="1">
      <c r="B1623" s="202"/>
      <c r="D1623" s="179" t="s">
        <v>150</v>
      </c>
      <c r="E1623" s="203" t="s">
        <v>1</v>
      </c>
      <c r="F1623" s="204" t="s">
        <v>232</v>
      </c>
      <c r="H1623" s="205">
        <v>55.51</v>
      </c>
      <c r="I1623" s="206"/>
      <c r="L1623" s="202"/>
      <c r="M1623" s="207"/>
      <c r="N1623" s="208"/>
      <c r="O1623" s="208"/>
      <c r="P1623" s="208"/>
      <c r="Q1623" s="208"/>
      <c r="R1623" s="208"/>
      <c r="S1623" s="208"/>
      <c r="T1623" s="209"/>
      <c r="AT1623" s="203" t="s">
        <v>150</v>
      </c>
      <c r="AU1623" s="203" t="s">
        <v>80</v>
      </c>
      <c r="AV1623" s="16" t="s">
        <v>156</v>
      </c>
      <c r="AW1623" s="16" t="s">
        <v>29</v>
      </c>
      <c r="AX1623" s="16" t="s">
        <v>73</v>
      </c>
      <c r="AY1623" s="203" t="s">
        <v>139</v>
      </c>
    </row>
    <row r="1624" spans="2:51" s="13" customFormat="1">
      <c r="B1624" s="178"/>
      <c r="D1624" s="179" t="s">
        <v>150</v>
      </c>
      <c r="E1624" s="180" t="s">
        <v>1</v>
      </c>
      <c r="F1624" s="181" t="s">
        <v>1808</v>
      </c>
      <c r="H1624" s="180" t="s">
        <v>1</v>
      </c>
      <c r="I1624" s="182"/>
      <c r="L1624" s="178"/>
      <c r="M1624" s="183"/>
      <c r="N1624" s="184"/>
      <c r="O1624" s="184"/>
      <c r="P1624" s="184"/>
      <c r="Q1624" s="184"/>
      <c r="R1624" s="184"/>
      <c r="S1624" s="184"/>
      <c r="T1624" s="185"/>
      <c r="AT1624" s="180" t="s">
        <v>150</v>
      </c>
      <c r="AU1624" s="180" t="s">
        <v>80</v>
      </c>
      <c r="AV1624" s="13" t="s">
        <v>80</v>
      </c>
      <c r="AW1624" s="13" t="s">
        <v>29</v>
      </c>
      <c r="AX1624" s="13" t="s">
        <v>73</v>
      </c>
      <c r="AY1624" s="180" t="s">
        <v>139</v>
      </c>
    </row>
    <row r="1625" spans="2:51" s="13" customFormat="1">
      <c r="B1625" s="178"/>
      <c r="D1625" s="179" t="s">
        <v>150</v>
      </c>
      <c r="E1625" s="180" t="s">
        <v>1</v>
      </c>
      <c r="F1625" s="181" t="s">
        <v>1809</v>
      </c>
      <c r="H1625" s="180" t="s">
        <v>1</v>
      </c>
      <c r="I1625" s="182"/>
      <c r="L1625" s="178"/>
      <c r="M1625" s="183"/>
      <c r="N1625" s="184"/>
      <c r="O1625" s="184"/>
      <c r="P1625" s="184"/>
      <c r="Q1625" s="184"/>
      <c r="R1625" s="184"/>
      <c r="S1625" s="184"/>
      <c r="T1625" s="185"/>
      <c r="AT1625" s="180" t="s">
        <v>150</v>
      </c>
      <c r="AU1625" s="180" t="s">
        <v>80</v>
      </c>
      <c r="AV1625" s="13" t="s">
        <v>80</v>
      </c>
      <c r="AW1625" s="13" t="s">
        <v>29</v>
      </c>
      <c r="AX1625" s="13" t="s">
        <v>73</v>
      </c>
      <c r="AY1625" s="180" t="s">
        <v>139</v>
      </c>
    </row>
    <row r="1626" spans="2:51" s="14" customFormat="1">
      <c r="B1626" s="186"/>
      <c r="D1626" s="179" t="s">
        <v>150</v>
      </c>
      <c r="E1626" s="187" t="s">
        <v>1</v>
      </c>
      <c r="F1626" s="188" t="s">
        <v>1807</v>
      </c>
      <c r="H1626" s="189">
        <v>55.51</v>
      </c>
      <c r="I1626" s="190"/>
      <c r="L1626" s="186"/>
      <c r="M1626" s="191"/>
      <c r="N1626" s="192"/>
      <c r="O1626" s="192"/>
      <c r="P1626" s="192"/>
      <c r="Q1626" s="192"/>
      <c r="R1626" s="192"/>
      <c r="S1626" s="192"/>
      <c r="T1626" s="193"/>
      <c r="AT1626" s="187" t="s">
        <v>150</v>
      </c>
      <c r="AU1626" s="187" t="s">
        <v>80</v>
      </c>
      <c r="AV1626" s="14" t="s">
        <v>86</v>
      </c>
      <c r="AW1626" s="14" t="s">
        <v>29</v>
      </c>
      <c r="AX1626" s="14" t="s">
        <v>73</v>
      </c>
      <c r="AY1626" s="187" t="s">
        <v>139</v>
      </c>
    </row>
    <row r="1627" spans="2:51" s="13" customFormat="1">
      <c r="B1627" s="178"/>
      <c r="D1627" s="179" t="s">
        <v>150</v>
      </c>
      <c r="E1627" s="180" t="s">
        <v>1</v>
      </c>
      <c r="F1627" s="181" t="s">
        <v>1810</v>
      </c>
      <c r="H1627" s="180" t="s">
        <v>1</v>
      </c>
      <c r="I1627" s="182"/>
      <c r="L1627" s="178"/>
      <c r="M1627" s="183"/>
      <c r="N1627" s="184"/>
      <c r="O1627" s="184"/>
      <c r="P1627" s="184"/>
      <c r="Q1627" s="184"/>
      <c r="R1627" s="184"/>
      <c r="S1627" s="184"/>
      <c r="T1627" s="185"/>
      <c r="AT1627" s="180" t="s">
        <v>150</v>
      </c>
      <c r="AU1627" s="180" t="s">
        <v>80</v>
      </c>
      <c r="AV1627" s="13" t="s">
        <v>80</v>
      </c>
      <c r="AW1627" s="13" t="s">
        <v>29</v>
      </c>
      <c r="AX1627" s="13" t="s">
        <v>73</v>
      </c>
      <c r="AY1627" s="180" t="s">
        <v>139</v>
      </c>
    </row>
    <row r="1628" spans="2:51" s="14" customFormat="1" ht="22.5">
      <c r="B1628" s="186"/>
      <c r="D1628" s="179" t="s">
        <v>150</v>
      </c>
      <c r="E1628" s="187" t="s">
        <v>1</v>
      </c>
      <c r="F1628" s="188" t="s">
        <v>1811</v>
      </c>
      <c r="H1628" s="189">
        <v>360.63</v>
      </c>
      <c r="I1628" s="190"/>
      <c r="L1628" s="186"/>
      <c r="M1628" s="191"/>
      <c r="N1628" s="192"/>
      <c r="O1628" s="192"/>
      <c r="P1628" s="192"/>
      <c r="Q1628" s="192"/>
      <c r="R1628" s="192"/>
      <c r="S1628" s="192"/>
      <c r="T1628" s="193"/>
      <c r="AT1628" s="187" t="s">
        <v>150</v>
      </c>
      <c r="AU1628" s="187" t="s">
        <v>80</v>
      </c>
      <c r="AV1628" s="14" t="s">
        <v>86</v>
      </c>
      <c r="AW1628" s="14" t="s">
        <v>29</v>
      </c>
      <c r="AX1628" s="14" t="s">
        <v>73</v>
      </c>
      <c r="AY1628" s="187" t="s">
        <v>139</v>
      </c>
    </row>
    <row r="1629" spans="2:51" s="16" customFormat="1">
      <c r="B1629" s="202"/>
      <c r="D1629" s="179" t="s">
        <v>150</v>
      </c>
      <c r="E1629" s="203" t="s">
        <v>1</v>
      </c>
      <c r="F1629" s="204" t="s">
        <v>232</v>
      </c>
      <c r="H1629" s="205">
        <v>416.14</v>
      </c>
      <c r="I1629" s="206"/>
      <c r="L1629" s="202"/>
      <c r="M1629" s="207"/>
      <c r="N1629" s="208"/>
      <c r="O1629" s="208"/>
      <c r="P1629" s="208"/>
      <c r="Q1629" s="208"/>
      <c r="R1629" s="208"/>
      <c r="S1629" s="208"/>
      <c r="T1629" s="209"/>
      <c r="AT1629" s="203" t="s">
        <v>150</v>
      </c>
      <c r="AU1629" s="203" t="s">
        <v>80</v>
      </c>
      <c r="AV1629" s="16" t="s">
        <v>156</v>
      </c>
      <c r="AW1629" s="16" t="s">
        <v>29</v>
      </c>
      <c r="AX1629" s="16" t="s">
        <v>73</v>
      </c>
      <c r="AY1629" s="203" t="s">
        <v>139</v>
      </c>
    </row>
    <row r="1630" spans="2:51" s="13" customFormat="1">
      <c r="B1630" s="178"/>
      <c r="D1630" s="179" t="s">
        <v>150</v>
      </c>
      <c r="E1630" s="180" t="s">
        <v>1</v>
      </c>
      <c r="F1630" s="181" t="s">
        <v>1812</v>
      </c>
      <c r="H1630" s="180" t="s">
        <v>1</v>
      </c>
      <c r="I1630" s="182"/>
      <c r="L1630" s="178"/>
      <c r="M1630" s="183"/>
      <c r="N1630" s="184"/>
      <c r="O1630" s="184"/>
      <c r="P1630" s="184"/>
      <c r="Q1630" s="184"/>
      <c r="R1630" s="184"/>
      <c r="S1630" s="184"/>
      <c r="T1630" s="185"/>
      <c r="AT1630" s="180" t="s">
        <v>150</v>
      </c>
      <c r="AU1630" s="180" t="s">
        <v>80</v>
      </c>
      <c r="AV1630" s="13" t="s">
        <v>80</v>
      </c>
      <c r="AW1630" s="13" t="s">
        <v>29</v>
      </c>
      <c r="AX1630" s="13" t="s">
        <v>73</v>
      </c>
      <c r="AY1630" s="180" t="s">
        <v>139</v>
      </c>
    </row>
    <row r="1631" spans="2:51" s="13" customFormat="1">
      <c r="B1631" s="178"/>
      <c r="D1631" s="179" t="s">
        <v>150</v>
      </c>
      <c r="E1631" s="180" t="s">
        <v>1</v>
      </c>
      <c r="F1631" s="181" t="s">
        <v>1813</v>
      </c>
      <c r="H1631" s="180" t="s">
        <v>1</v>
      </c>
      <c r="I1631" s="182"/>
      <c r="L1631" s="178"/>
      <c r="M1631" s="183"/>
      <c r="N1631" s="184"/>
      <c r="O1631" s="184"/>
      <c r="P1631" s="184"/>
      <c r="Q1631" s="184"/>
      <c r="R1631" s="184"/>
      <c r="S1631" s="184"/>
      <c r="T1631" s="185"/>
      <c r="AT1631" s="180" t="s">
        <v>150</v>
      </c>
      <c r="AU1631" s="180" t="s">
        <v>80</v>
      </c>
      <c r="AV1631" s="13" t="s">
        <v>80</v>
      </c>
      <c r="AW1631" s="13" t="s">
        <v>29</v>
      </c>
      <c r="AX1631" s="13" t="s">
        <v>73</v>
      </c>
      <c r="AY1631" s="180" t="s">
        <v>139</v>
      </c>
    </row>
    <row r="1632" spans="2:51" s="14" customFormat="1">
      <c r="B1632" s="186"/>
      <c r="D1632" s="179" t="s">
        <v>150</v>
      </c>
      <c r="E1632" s="187" t="s">
        <v>1</v>
      </c>
      <c r="F1632" s="188" t="s">
        <v>1814</v>
      </c>
      <c r="H1632" s="189">
        <v>232.83</v>
      </c>
      <c r="I1632" s="190"/>
      <c r="L1632" s="186"/>
      <c r="M1632" s="191"/>
      <c r="N1632" s="192"/>
      <c r="O1632" s="192"/>
      <c r="P1632" s="192"/>
      <c r="Q1632" s="192"/>
      <c r="R1632" s="192"/>
      <c r="S1632" s="192"/>
      <c r="T1632" s="193"/>
      <c r="AT1632" s="187" t="s">
        <v>150</v>
      </c>
      <c r="AU1632" s="187" t="s">
        <v>80</v>
      </c>
      <c r="AV1632" s="14" t="s">
        <v>86</v>
      </c>
      <c r="AW1632" s="14" t="s">
        <v>29</v>
      </c>
      <c r="AX1632" s="14" t="s">
        <v>73</v>
      </c>
      <c r="AY1632" s="187" t="s">
        <v>139</v>
      </c>
    </row>
    <row r="1633" spans="2:51" s="14" customFormat="1">
      <c r="B1633" s="186"/>
      <c r="D1633" s="179" t="s">
        <v>150</v>
      </c>
      <c r="E1633" s="187" t="s">
        <v>1</v>
      </c>
      <c r="F1633" s="188" t="s">
        <v>1815</v>
      </c>
      <c r="H1633" s="189">
        <v>22.66</v>
      </c>
      <c r="I1633" s="190"/>
      <c r="L1633" s="186"/>
      <c r="M1633" s="191"/>
      <c r="N1633" s="192"/>
      <c r="O1633" s="192"/>
      <c r="P1633" s="192"/>
      <c r="Q1633" s="192"/>
      <c r="R1633" s="192"/>
      <c r="S1633" s="192"/>
      <c r="T1633" s="193"/>
      <c r="AT1633" s="187" t="s">
        <v>150</v>
      </c>
      <c r="AU1633" s="187" t="s">
        <v>80</v>
      </c>
      <c r="AV1633" s="14" t="s">
        <v>86</v>
      </c>
      <c r="AW1633" s="14" t="s">
        <v>29</v>
      </c>
      <c r="AX1633" s="14" t="s">
        <v>73</v>
      </c>
      <c r="AY1633" s="187" t="s">
        <v>139</v>
      </c>
    </row>
    <row r="1634" spans="2:51" s="13" customFormat="1">
      <c r="B1634" s="178"/>
      <c r="D1634" s="179" t="s">
        <v>150</v>
      </c>
      <c r="E1634" s="180" t="s">
        <v>1</v>
      </c>
      <c r="F1634" s="181" t="s">
        <v>1816</v>
      </c>
      <c r="H1634" s="180" t="s">
        <v>1</v>
      </c>
      <c r="I1634" s="182"/>
      <c r="L1634" s="178"/>
      <c r="M1634" s="183"/>
      <c r="N1634" s="184"/>
      <c r="O1634" s="184"/>
      <c r="P1634" s="184"/>
      <c r="Q1634" s="184"/>
      <c r="R1634" s="184"/>
      <c r="S1634" s="184"/>
      <c r="T1634" s="185"/>
      <c r="AT1634" s="180" t="s">
        <v>150</v>
      </c>
      <c r="AU1634" s="180" t="s">
        <v>80</v>
      </c>
      <c r="AV1634" s="13" t="s">
        <v>80</v>
      </c>
      <c r="AW1634" s="13" t="s">
        <v>29</v>
      </c>
      <c r="AX1634" s="13" t="s">
        <v>73</v>
      </c>
      <c r="AY1634" s="180" t="s">
        <v>139</v>
      </c>
    </row>
    <row r="1635" spans="2:51" s="14" customFormat="1">
      <c r="B1635" s="186"/>
      <c r="D1635" s="179" t="s">
        <v>150</v>
      </c>
      <c r="E1635" s="187" t="s">
        <v>1</v>
      </c>
      <c r="F1635" s="188" t="s">
        <v>1817</v>
      </c>
      <c r="H1635" s="189">
        <v>7.45</v>
      </c>
      <c r="I1635" s="190"/>
      <c r="L1635" s="186"/>
      <c r="M1635" s="191"/>
      <c r="N1635" s="192"/>
      <c r="O1635" s="192"/>
      <c r="P1635" s="192"/>
      <c r="Q1635" s="192"/>
      <c r="R1635" s="192"/>
      <c r="S1635" s="192"/>
      <c r="T1635" s="193"/>
      <c r="AT1635" s="187" t="s">
        <v>150</v>
      </c>
      <c r="AU1635" s="187" t="s">
        <v>80</v>
      </c>
      <c r="AV1635" s="14" t="s">
        <v>86</v>
      </c>
      <c r="AW1635" s="14" t="s">
        <v>29</v>
      </c>
      <c r="AX1635" s="14" t="s">
        <v>73</v>
      </c>
      <c r="AY1635" s="187" t="s">
        <v>139</v>
      </c>
    </row>
    <row r="1636" spans="2:51" s="13" customFormat="1">
      <c r="B1636" s="178"/>
      <c r="D1636" s="179" t="s">
        <v>150</v>
      </c>
      <c r="E1636" s="180" t="s">
        <v>1</v>
      </c>
      <c r="F1636" s="181" t="s">
        <v>1818</v>
      </c>
      <c r="H1636" s="180" t="s">
        <v>1</v>
      </c>
      <c r="I1636" s="182"/>
      <c r="L1636" s="178"/>
      <c r="M1636" s="183"/>
      <c r="N1636" s="184"/>
      <c r="O1636" s="184"/>
      <c r="P1636" s="184"/>
      <c r="Q1636" s="184"/>
      <c r="R1636" s="184"/>
      <c r="S1636" s="184"/>
      <c r="T1636" s="185"/>
      <c r="AT1636" s="180" t="s">
        <v>150</v>
      </c>
      <c r="AU1636" s="180" t="s">
        <v>80</v>
      </c>
      <c r="AV1636" s="13" t="s">
        <v>80</v>
      </c>
      <c r="AW1636" s="13" t="s">
        <v>29</v>
      </c>
      <c r="AX1636" s="13" t="s">
        <v>73</v>
      </c>
      <c r="AY1636" s="180" t="s">
        <v>139</v>
      </c>
    </row>
    <row r="1637" spans="2:51" s="14" customFormat="1">
      <c r="B1637" s="186"/>
      <c r="D1637" s="179" t="s">
        <v>150</v>
      </c>
      <c r="E1637" s="187" t="s">
        <v>1</v>
      </c>
      <c r="F1637" s="188" t="s">
        <v>1819</v>
      </c>
      <c r="H1637" s="189">
        <v>5.63</v>
      </c>
      <c r="I1637" s="190"/>
      <c r="L1637" s="186"/>
      <c r="M1637" s="191"/>
      <c r="N1637" s="192"/>
      <c r="O1637" s="192"/>
      <c r="P1637" s="192"/>
      <c r="Q1637" s="192"/>
      <c r="R1637" s="192"/>
      <c r="S1637" s="192"/>
      <c r="T1637" s="193"/>
      <c r="AT1637" s="187" t="s">
        <v>150</v>
      </c>
      <c r="AU1637" s="187" t="s">
        <v>80</v>
      </c>
      <c r="AV1637" s="14" t="s">
        <v>86</v>
      </c>
      <c r="AW1637" s="14" t="s">
        <v>29</v>
      </c>
      <c r="AX1637" s="14" t="s">
        <v>73</v>
      </c>
      <c r="AY1637" s="187" t="s">
        <v>139</v>
      </c>
    </row>
    <row r="1638" spans="2:51" s="13" customFormat="1">
      <c r="B1638" s="178"/>
      <c r="D1638" s="179" t="s">
        <v>150</v>
      </c>
      <c r="E1638" s="180" t="s">
        <v>1</v>
      </c>
      <c r="F1638" s="181" t="s">
        <v>1820</v>
      </c>
      <c r="H1638" s="180" t="s">
        <v>1</v>
      </c>
      <c r="I1638" s="182"/>
      <c r="L1638" s="178"/>
      <c r="M1638" s="183"/>
      <c r="N1638" s="184"/>
      <c r="O1638" s="184"/>
      <c r="P1638" s="184"/>
      <c r="Q1638" s="184"/>
      <c r="R1638" s="184"/>
      <c r="S1638" s="184"/>
      <c r="T1638" s="185"/>
      <c r="AT1638" s="180" t="s">
        <v>150</v>
      </c>
      <c r="AU1638" s="180" t="s">
        <v>80</v>
      </c>
      <c r="AV1638" s="13" t="s">
        <v>80</v>
      </c>
      <c r="AW1638" s="13" t="s">
        <v>29</v>
      </c>
      <c r="AX1638" s="13" t="s">
        <v>73</v>
      </c>
      <c r="AY1638" s="180" t="s">
        <v>139</v>
      </c>
    </row>
    <row r="1639" spans="2:51" s="14" customFormat="1">
      <c r="B1639" s="186"/>
      <c r="D1639" s="179" t="s">
        <v>150</v>
      </c>
      <c r="E1639" s="187" t="s">
        <v>1</v>
      </c>
      <c r="F1639" s="188" t="s">
        <v>1821</v>
      </c>
      <c r="H1639" s="189">
        <v>13.2</v>
      </c>
      <c r="I1639" s="190"/>
      <c r="L1639" s="186"/>
      <c r="M1639" s="191"/>
      <c r="N1639" s="192"/>
      <c r="O1639" s="192"/>
      <c r="P1639" s="192"/>
      <c r="Q1639" s="192"/>
      <c r="R1639" s="192"/>
      <c r="S1639" s="192"/>
      <c r="T1639" s="193"/>
      <c r="AT1639" s="187" t="s">
        <v>150</v>
      </c>
      <c r="AU1639" s="187" t="s">
        <v>80</v>
      </c>
      <c r="AV1639" s="14" t="s">
        <v>86</v>
      </c>
      <c r="AW1639" s="14" t="s">
        <v>29</v>
      </c>
      <c r="AX1639" s="14" t="s">
        <v>73</v>
      </c>
      <c r="AY1639" s="187" t="s">
        <v>139</v>
      </c>
    </row>
    <row r="1640" spans="2:51" s="16" customFormat="1">
      <c r="B1640" s="202"/>
      <c r="D1640" s="179" t="s">
        <v>150</v>
      </c>
      <c r="E1640" s="203" t="s">
        <v>1</v>
      </c>
      <c r="F1640" s="204" t="s">
        <v>232</v>
      </c>
      <c r="H1640" s="205">
        <v>281.77</v>
      </c>
      <c r="I1640" s="206"/>
      <c r="L1640" s="202"/>
      <c r="M1640" s="207"/>
      <c r="N1640" s="208"/>
      <c r="O1640" s="208"/>
      <c r="P1640" s="208"/>
      <c r="Q1640" s="208"/>
      <c r="R1640" s="208"/>
      <c r="S1640" s="208"/>
      <c r="T1640" s="209"/>
      <c r="AT1640" s="203" t="s">
        <v>150</v>
      </c>
      <c r="AU1640" s="203" t="s">
        <v>80</v>
      </c>
      <c r="AV1640" s="16" t="s">
        <v>156</v>
      </c>
      <c r="AW1640" s="16" t="s">
        <v>29</v>
      </c>
      <c r="AX1640" s="16" t="s">
        <v>73</v>
      </c>
      <c r="AY1640" s="203" t="s">
        <v>139</v>
      </c>
    </row>
    <row r="1641" spans="2:51" s="13" customFormat="1">
      <c r="B1641" s="178"/>
      <c r="D1641" s="179" t="s">
        <v>150</v>
      </c>
      <c r="E1641" s="180" t="s">
        <v>1</v>
      </c>
      <c r="F1641" s="181" t="s">
        <v>1822</v>
      </c>
      <c r="H1641" s="180" t="s">
        <v>1</v>
      </c>
      <c r="I1641" s="182"/>
      <c r="L1641" s="178"/>
      <c r="M1641" s="183"/>
      <c r="N1641" s="184"/>
      <c r="O1641" s="184"/>
      <c r="P1641" s="184"/>
      <c r="Q1641" s="184"/>
      <c r="R1641" s="184"/>
      <c r="S1641" s="184"/>
      <c r="T1641" s="185"/>
      <c r="AT1641" s="180" t="s">
        <v>150</v>
      </c>
      <c r="AU1641" s="180" t="s">
        <v>80</v>
      </c>
      <c r="AV1641" s="13" t="s">
        <v>80</v>
      </c>
      <c r="AW1641" s="13" t="s">
        <v>29</v>
      </c>
      <c r="AX1641" s="13" t="s">
        <v>73</v>
      </c>
      <c r="AY1641" s="180" t="s">
        <v>139</v>
      </c>
    </row>
    <row r="1642" spans="2:51" s="14" customFormat="1">
      <c r="B1642" s="186"/>
      <c r="D1642" s="179" t="s">
        <v>150</v>
      </c>
      <c r="E1642" s="187" t="s">
        <v>1</v>
      </c>
      <c r="F1642" s="188" t="s">
        <v>1823</v>
      </c>
      <c r="H1642" s="189">
        <v>45.97</v>
      </c>
      <c r="I1642" s="190"/>
      <c r="L1642" s="186"/>
      <c r="M1642" s="191"/>
      <c r="N1642" s="192"/>
      <c r="O1642" s="192"/>
      <c r="P1642" s="192"/>
      <c r="Q1642" s="192"/>
      <c r="R1642" s="192"/>
      <c r="S1642" s="192"/>
      <c r="T1642" s="193"/>
      <c r="AT1642" s="187" t="s">
        <v>150</v>
      </c>
      <c r="AU1642" s="187" t="s">
        <v>80</v>
      </c>
      <c r="AV1642" s="14" t="s">
        <v>86</v>
      </c>
      <c r="AW1642" s="14" t="s">
        <v>29</v>
      </c>
      <c r="AX1642" s="14" t="s">
        <v>73</v>
      </c>
      <c r="AY1642" s="187" t="s">
        <v>139</v>
      </c>
    </row>
    <row r="1643" spans="2:51" s="13" customFormat="1" ht="22.5">
      <c r="B1643" s="178"/>
      <c r="D1643" s="179" t="s">
        <v>150</v>
      </c>
      <c r="E1643" s="180" t="s">
        <v>1</v>
      </c>
      <c r="F1643" s="181" t="s">
        <v>1824</v>
      </c>
      <c r="H1643" s="180" t="s">
        <v>1</v>
      </c>
      <c r="I1643" s="182"/>
      <c r="L1643" s="178"/>
      <c r="M1643" s="183"/>
      <c r="N1643" s="184"/>
      <c r="O1643" s="184"/>
      <c r="P1643" s="184"/>
      <c r="Q1643" s="184"/>
      <c r="R1643" s="184"/>
      <c r="S1643" s="184"/>
      <c r="T1643" s="185"/>
      <c r="AT1643" s="180" t="s">
        <v>150</v>
      </c>
      <c r="AU1643" s="180" t="s">
        <v>80</v>
      </c>
      <c r="AV1643" s="13" t="s">
        <v>80</v>
      </c>
      <c r="AW1643" s="13" t="s">
        <v>29</v>
      </c>
      <c r="AX1643" s="13" t="s">
        <v>73</v>
      </c>
      <c r="AY1643" s="180" t="s">
        <v>139</v>
      </c>
    </row>
    <row r="1644" spans="2:51" s="14" customFormat="1">
      <c r="B1644" s="186"/>
      <c r="D1644" s="179" t="s">
        <v>150</v>
      </c>
      <c r="E1644" s="187" t="s">
        <v>1</v>
      </c>
      <c r="F1644" s="188" t="s">
        <v>1825</v>
      </c>
      <c r="H1644" s="189">
        <v>4.08</v>
      </c>
      <c r="I1644" s="190"/>
      <c r="L1644" s="186"/>
      <c r="M1644" s="191"/>
      <c r="N1644" s="192"/>
      <c r="O1644" s="192"/>
      <c r="P1644" s="192"/>
      <c r="Q1644" s="192"/>
      <c r="R1644" s="192"/>
      <c r="S1644" s="192"/>
      <c r="T1644" s="193"/>
      <c r="AT1644" s="187" t="s">
        <v>150</v>
      </c>
      <c r="AU1644" s="187" t="s">
        <v>80</v>
      </c>
      <c r="AV1644" s="14" t="s">
        <v>86</v>
      </c>
      <c r="AW1644" s="14" t="s">
        <v>29</v>
      </c>
      <c r="AX1644" s="14" t="s">
        <v>73</v>
      </c>
      <c r="AY1644" s="187" t="s">
        <v>139</v>
      </c>
    </row>
    <row r="1645" spans="2:51" s="16" customFormat="1">
      <c r="B1645" s="202"/>
      <c r="D1645" s="179" t="s">
        <v>150</v>
      </c>
      <c r="E1645" s="203" t="s">
        <v>1</v>
      </c>
      <c r="F1645" s="204" t="s">
        <v>232</v>
      </c>
      <c r="H1645" s="205">
        <v>50.05</v>
      </c>
      <c r="I1645" s="206"/>
      <c r="L1645" s="202"/>
      <c r="M1645" s="207"/>
      <c r="N1645" s="208"/>
      <c r="O1645" s="208"/>
      <c r="P1645" s="208"/>
      <c r="Q1645" s="208"/>
      <c r="R1645" s="208"/>
      <c r="S1645" s="208"/>
      <c r="T1645" s="209"/>
      <c r="AT1645" s="203" t="s">
        <v>150</v>
      </c>
      <c r="AU1645" s="203" t="s">
        <v>80</v>
      </c>
      <c r="AV1645" s="16" t="s">
        <v>156</v>
      </c>
      <c r="AW1645" s="16" t="s">
        <v>29</v>
      </c>
      <c r="AX1645" s="16" t="s">
        <v>73</v>
      </c>
      <c r="AY1645" s="203" t="s">
        <v>139</v>
      </c>
    </row>
    <row r="1646" spans="2:51" s="13" customFormat="1">
      <c r="B1646" s="178"/>
      <c r="D1646" s="179" t="s">
        <v>150</v>
      </c>
      <c r="E1646" s="180" t="s">
        <v>1</v>
      </c>
      <c r="F1646" s="181" t="s">
        <v>1826</v>
      </c>
      <c r="H1646" s="180" t="s">
        <v>1</v>
      </c>
      <c r="I1646" s="182"/>
      <c r="L1646" s="178"/>
      <c r="M1646" s="183"/>
      <c r="N1646" s="184"/>
      <c r="O1646" s="184"/>
      <c r="P1646" s="184"/>
      <c r="Q1646" s="184"/>
      <c r="R1646" s="184"/>
      <c r="S1646" s="184"/>
      <c r="T1646" s="185"/>
      <c r="AT1646" s="180" t="s">
        <v>150</v>
      </c>
      <c r="AU1646" s="180" t="s">
        <v>80</v>
      </c>
      <c r="AV1646" s="13" t="s">
        <v>80</v>
      </c>
      <c r="AW1646" s="13" t="s">
        <v>29</v>
      </c>
      <c r="AX1646" s="13" t="s">
        <v>73</v>
      </c>
      <c r="AY1646" s="180" t="s">
        <v>139</v>
      </c>
    </row>
    <row r="1647" spans="2:51" s="13" customFormat="1">
      <c r="B1647" s="178"/>
      <c r="D1647" s="179" t="s">
        <v>150</v>
      </c>
      <c r="E1647" s="180" t="s">
        <v>1</v>
      </c>
      <c r="F1647" s="181" t="s">
        <v>1827</v>
      </c>
      <c r="H1647" s="180" t="s">
        <v>1</v>
      </c>
      <c r="I1647" s="182"/>
      <c r="L1647" s="178"/>
      <c r="M1647" s="183"/>
      <c r="N1647" s="184"/>
      <c r="O1647" s="184"/>
      <c r="P1647" s="184"/>
      <c r="Q1647" s="184"/>
      <c r="R1647" s="184"/>
      <c r="S1647" s="184"/>
      <c r="T1647" s="185"/>
      <c r="AT1647" s="180" t="s">
        <v>150</v>
      </c>
      <c r="AU1647" s="180" t="s">
        <v>80</v>
      </c>
      <c r="AV1647" s="13" t="s">
        <v>80</v>
      </c>
      <c r="AW1647" s="13" t="s">
        <v>29</v>
      </c>
      <c r="AX1647" s="13" t="s">
        <v>73</v>
      </c>
      <c r="AY1647" s="180" t="s">
        <v>139</v>
      </c>
    </row>
    <row r="1648" spans="2:51" s="14" customFormat="1">
      <c r="B1648" s="186"/>
      <c r="D1648" s="179" t="s">
        <v>150</v>
      </c>
      <c r="E1648" s="187" t="s">
        <v>1</v>
      </c>
      <c r="F1648" s="188" t="s">
        <v>1828</v>
      </c>
      <c r="H1648" s="189">
        <v>20.11</v>
      </c>
      <c r="I1648" s="190"/>
      <c r="L1648" s="186"/>
      <c r="M1648" s="191"/>
      <c r="N1648" s="192"/>
      <c r="O1648" s="192"/>
      <c r="P1648" s="192"/>
      <c r="Q1648" s="192"/>
      <c r="R1648" s="192"/>
      <c r="S1648" s="192"/>
      <c r="T1648" s="193"/>
      <c r="AT1648" s="187" t="s">
        <v>150</v>
      </c>
      <c r="AU1648" s="187" t="s">
        <v>80</v>
      </c>
      <c r="AV1648" s="14" t="s">
        <v>86</v>
      </c>
      <c r="AW1648" s="14" t="s">
        <v>29</v>
      </c>
      <c r="AX1648" s="14" t="s">
        <v>73</v>
      </c>
      <c r="AY1648" s="187" t="s">
        <v>139</v>
      </c>
    </row>
    <row r="1649" spans="2:51" s="13" customFormat="1">
      <c r="B1649" s="178"/>
      <c r="D1649" s="179" t="s">
        <v>150</v>
      </c>
      <c r="E1649" s="180" t="s">
        <v>1</v>
      </c>
      <c r="F1649" s="181" t="s">
        <v>1829</v>
      </c>
      <c r="H1649" s="180" t="s">
        <v>1</v>
      </c>
      <c r="I1649" s="182"/>
      <c r="L1649" s="178"/>
      <c r="M1649" s="183"/>
      <c r="N1649" s="184"/>
      <c r="O1649" s="184"/>
      <c r="P1649" s="184"/>
      <c r="Q1649" s="184"/>
      <c r="R1649" s="184"/>
      <c r="S1649" s="184"/>
      <c r="T1649" s="185"/>
      <c r="AT1649" s="180" t="s">
        <v>150</v>
      </c>
      <c r="AU1649" s="180" t="s">
        <v>80</v>
      </c>
      <c r="AV1649" s="13" t="s">
        <v>80</v>
      </c>
      <c r="AW1649" s="13" t="s">
        <v>29</v>
      </c>
      <c r="AX1649" s="13" t="s">
        <v>73</v>
      </c>
      <c r="AY1649" s="180" t="s">
        <v>139</v>
      </c>
    </row>
    <row r="1650" spans="2:51" s="14" customFormat="1">
      <c r="B1650" s="186"/>
      <c r="D1650" s="179" t="s">
        <v>150</v>
      </c>
      <c r="E1650" s="187" t="s">
        <v>1</v>
      </c>
      <c r="F1650" s="188" t="s">
        <v>1830</v>
      </c>
      <c r="H1650" s="189">
        <v>2.76</v>
      </c>
      <c r="I1650" s="190"/>
      <c r="L1650" s="186"/>
      <c r="M1650" s="191"/>
      <c r="N1650" s="192"/>
      <c r="O1650" s="192"/>
      <c r="P1650" s="192"/>
      <c r="Q1650" s="192"/>
      <c r="R1650" s="192"/>
      <c r="S1650" s="192"/>
      <c r="T1650" s="193"/>
      <c r="AT1650" s="187" t="s">
        <v>150</v>
      </c>
      <c r="AU1650" s="187" t="s">
        <v>80</v>
      </c>
      <c r="AV1650" s="14" t="s">
        <v>86</v>
      </c>
      <c r="AW1650" s="14" t="s">
        <v>29</v>
      </c>
      <c r="AX1650" s="14" t="s">
        <v>73</v>
      </c>
      <c r="AY1650" s="187" t="s">
        <v>139</v>
      </c>
    </row>
    <row r="1651" spans="2:51" s="16" customFormat="1">
      <c r="B1651" s="202"/>
      <c r="D1651" s="179" t="s">
        <v>150</v>
      </c>
      <c r="E1651" s="203" t="s">
        <v>1</v>
      </c>
      <c r="F1651" s="204" t="s">
        <v>232</v>
      </c>
      <c r="H1651" s="205">
        <v>22.87</v>
      </c>
      <c r="I1651" s="206"/>
      <c r="L1651" s="202"/>
      <c r="M1651" s="207"/>
      <c r="N1651" s="208"/>
      <c r="O1651" s="208"/>
      <c r="P1651" s="208"/>
      <c r="Q1651" s="208"/>
      <c r="R1651" s="208"/>
      <c r="S1651" s="208"/>
      <c r="T1651" s="209"/>
      <c r="AT1651" s="203" t="s">
        <v>150</v>
      </c>
      <c r="AU1651" s="203" t="s">
        <v>80</v>
      </c>
      <c r="AV1651" s="16" t="s">
        <v>156</v>
      </c>
      <c r="AW1651" s="16" t="s">
        <v>29</v>
      </c>
      <c r="AX1651" s="16" t="s">
        <v>73</v>
      </c>
      <c r="AY1651" s="203" t="s">
        <v>139</v>
      </c>
    </row>
    <row r="1652" spans="2:51" s="13" customFormat="1">
      <c r="B1652" s="178"/>
      <c r="D1652" s="179" t="s">
        <v>150</v>
      </c>
      <c r="E1652" s="180" t="s">
        <v>1</v>
      </c>
      <c r="F1652" s="181" t="s">
        <v>1831</v>
      </c>
      <c r="H1652" s="180" t="s">
        <v>1</v>
      </c>
      <c r="I1652" s="182"/>
      <c r="L1652" s="178"/>
      <c r="M1652" s="183"/>
      <c r="N1652" s="184"/>
      <c r="O1652" s="184"/>
      <c r="P1652" s="184"/>
      <c r="Q1652" s="184"/>
      <c r="R1652" s="184"/>
      <c r="S1652" s="184"/>
      <c r="T1652" s="185"/>
      <c r="AT1652" s="180" t="s">
        <v>150</v>
      </c>
      <c r="AU1652" s="180" t="s">
        <v>80</v>
      </c>
      <c r="AV1652" s="13" t="s">
        <v>80</v>
      </c>
      <c r="AW1652" s="13" t="s">
        <v>29</v>
      </c>
      <c r="AX1652" s="13" t="s">
        <v>73</v>
      </c>
      <c r="AY1652" s="180" t="s">
        <v>139</v>
      </c>
    </row>
    <row r="1653" spans="2:51" s="13" customFormat="1">
      <c r="B1653" s="178"/>
      <c r="D1653" s="179" t="s">
        <v>150</v>
      </c>
      <c r="E1653" s="180" t="s">
        <v>1</v>
      </c>
      <c r="F1653" s="181" t="s">
        <v>1832</v>
      </c>
      <c r="H1653" s="180" t="s">
        <v>1</v>
      </c>
      <c r="I1653" s="182"/>
      <c r="L1653" s="178"/>
      <c r="M1653" s="183"/>
      <c r="N1653" s="184"/>
      <c r="O1653" s="184"/>
      <c r="P1653" s="184"/>
      <c r="Q1653" s="184"/>
      <c r="R1653" s="184"/>
      <c r="S1653" s="184"/>
      <c r="T1653" s="185"/>
      <c r="AT1653" s="180" t="s">
        <v>150</v>
      </c>
      <c r="AU1653" s="180" t="s">
        <v>80</v>
      </c>
      <c r="AV1653" s="13" t="s">
        <v>80</v>
      </c>
      <c r="AW1653" s="13" t="s">
        <v>29</v>
      </c>
      <c r="AX1653" s="13" t="s">
        <v>73</v>
      </c>
      <c r="AY1653" s="180" t="s">
        <v>139</v>
      </c>
    </row>
    <row r="1654" spans="2:51" s="14" customFormat="1">
      <c r="B1654" s="186"/>
      <c r="D1654" s="179" t="s">
        <v>150</v>
      </c>
      <c r="E1654" s="187" t="s">
        <v>1</v>
      </c>
      <c r="F1654" s="188" t="s">
        <v>1833</v>
      </c>
      <c r="H1654" s="189">
        <v>156.66</v>
      </c>
      <c r="I1654" s="190"/>
      <c r="L1654" s="186"/>
      <c r="M1654" s="191"/>
      <c r="N1654" s="192"/>
      <c r="O1654" s="192"/>
      <c r="P1654" s="192"/>
      <c r="Q1654" s="192"/>
      <c r="R1654" s="192"/>
      <c r="S1654" s="192"/>
      <c r="T1654" s="193"/>
      <c r="AT1654" s="187" t="s">
        <v>150</v>
      </c>
      <c r="AU1654" s="187" t="s">
        <v>80</v>
      </c>
      <c r="AV1654" s="14" t="s">
        <v>86</v>
      </c>
      <c r="AW1654" s="14" t="s">
        <v>29</v>
      </c>
      <c r="AX1654" s="14" t="s">
        <v>73</v>
      </c>
      <c r="AY1654" s="187" t="s">
        <v>139</v>
      </c>
    </row>
    <row r="1655" spans="2:51" s="16" customFormat="1">
      <c r="B1655" s="202"/>
      <c r="D1655" s="179" t="s">
        <v>150</v>
      </c>
      <c r="E1655" s="203" t="s">
        <v>1</v>
      </c>
      <c r="F1655" s="204" t="s">
        <v>232</v>
      </c>
      <c r="H1655" s="205">
        <v>156.66</v>
      </c>
      <c r="I1655" s="206"/>
      <c r="L1655" s="202"/>
      <c r="M1655" s="207"/>
      <c r="N1655" s="208"/>
      <c r="O1655" s="208"/>
      <c r="P1655" s="208"/>
      <c r="Q1655" s="208"/>
      <c r="R1655" s="208"/>
      <c r="S1655" s="208"/>
      <c r="T1655" s="209"/>
      <c r="AT1655" s="203" t="s">
        <v>150</v>
      </c>
      <c r="AU1655" s="203" t="s">
        <v>80</v>
      </c>
      <c r="AV1655" s="16" t="s">
        <v>156</v>
      </c>
      <c r="AW1655" s="16" t="s">
        <v>29</v>
      </c>
      <c r="AX1655" s="16" t="s">
        <v>73</v>
      </c>
      <c r="AY1655" s="203" t="s">
        <v>139</v>
      </c>
    </row>
    <row r="1656" spans="2:51" s="13" customFormat="1">
      <c r="B1656" s="178"/>
      <c r="D1656" s="179" t="s">
        <v>150</v>
      </c>
      <c r="E1656" s="180" t="s">
        <v>1</v>
      </c>
      <c r="F1656" s="181" t="s">
        <v>1834</v>
      </c>
      <c r="H1656" s="180" t="s">
        <v>1</v>
      </c>
      <c r="I1656" s="182"/>
      <c r="L1656" s="178"/>
      <c r="M1656" s="183"/>
      <c r="N1656" s="184"/>
      <c r="O1656" s="184"/>
      <c r="P1656" s="184"/>
      <c r="Q1656" s="184"/>
      <c r="R1656" s="184"/>
      <c r="S1656" s="184"/>
      <c r="T1656" s="185"/>
      <c r="AT1656" s="180" t="s">
        <v>150</v>
      </c>
      <c r="AU1656" s="180" t="s">
        <v>80</v>
      </c>
      <c r="AV1656" s="13" t="s">
        <v>80</v>
      </c>
      <c r="AW1656" s="13" t="s">
        <v>29</v>
      </c>
      <c r="AX1656" s="13" t="s">
        <v>73</v>
      </c>
      <c r="AY1656" s="180" t="s">
        <v>139</v>
      </c>
    </row>
    <row r="1657" spans="2:51" s="13" customFormat="1">
      <c r="B1657" s="178"/>
      <c r="D1657" s="179" t="s">
        <v>150</v>
      </c>
      <c r="E1657" s="180" t="s">
        <v>1</v>
      </c>
      <c r="F1657" s="181" t="s">
        <v>1835</v>
      </c>
      <c r="H1657" s="180" t="s">
        <v>1</v>
      </c>
      <c r="I1657" s="182"/>
      <c r="L1657" s="178"/>
      <c r="M1657" s="183"/>
      <c r="N1657" s="184"/>
      <c r="O1657" s="184"/>
      <c r="P1657" s="184"/>
      <c r="Q1657" s="184"/>
      <c r="R1657" s="184"/>
      <c r="S1657" s="184"/>
      <c r="T1657" s="185"/>
      <c r="AT1657" s="180" t="s">
        <v>150</v>
      </c>
      <c r="AU1657" s="180" t="s">
        <v>80</v>
      </c>
      <c r="AV1657" s="13" t="s">
        <v>80</v>
      </c>
      <c r="AW1657" s="13" t="s">
        <v>29</v>
      </c>
      <c r="AX1657" s="13" t="s">
        <v>73</v>
      </c>
      <c r="AY1657" s="180" t="s">
        <v>139</v>
      </c>
    </row>
    <row r="1658" spans="2:51" s="14" customFormat="1">
      <c r="B1658" s="186"/>
      <c r="D1658" s="179" t="s">
        <v>150</v>
      </c>
      <c r="E1658" s="187" t="s">
        <v>1</v>
      </c>
      <c r="F1658" s="188" t="s">
        <v>1836</v>
      </c>
      <c r="H1658" s="189">
        <v>13.63</v>
      </c>
      <c r="I1658" s="190"/>
      <c r="L1658" s="186"/>
      <c r="M1658" s="191"/>
      <c r="N1658" s="192"/>
      <c r="O1658" s="192"/>
      <c r="P1658" s="192"/>
      <c r="Q1658" s="192"/>
      <c r="R1658" s="192"/>
      <c r="S1658" s="192"/>
      <c r="T1658" s="193"/>
      <c r="AT1658" s="187" t="s">
        <v>150</v>
      </c>
      <c r="AU1658" s="187" t="s">
        <v>80</v>
      </c>
      <c r="AV1658" s="14" t="s">
        <v>86</v>
      </c>
      <c r="AW1658" s="14" t="s">
        <v>29</v>
      </c>
      <c r="AX1658" s="14" t="s">
        <v>73</v>
      </c>
      <c r="AY1658" s="187" t="s">
        <v>139</v>
      </c>
    </row>
    <row r="1659" spans="2:51" s="13" customFormat="1">
      <c r="B1659" s="178"/>
      <c r="D1659" s="179" t="s">
        <v>150</v>
      </c>
      <c r="E1659" s="180" t="s">
        <v>1</v>
      </c>
      <c r="F1659" s="181" t="s">
        <v>1837</v>
      </c>
      <c r="H1659" s="180" t="s">
        <v>1</v>
      </c>
      <c r="I1659" s="182"/>
      <c r="L1659" s="178"/>
      <c r="M1659" s="183"/>
      <c r="N1659" s="184"/>
      <c r="O1659" s="184"/>
      <c r="P1659" s="184"/>
      <c r="Q1659" s="184"/>
      <c r="R1659" s="184"/>
      <c r="S1659" s="184"/>
      <c r="T1659" s="185"/>
      <c r="AT1659" s="180" t="s">
        <v>150</v>
      </c>
      <c r="AU1659" s="180" t="s">
        <v>80</v>
      </c>
      <c r="AV1659" s="13" t="s">
        <v>80</v>
      </c>
      <c r="AW1659" s="13" t="s">
        <v>29</v>
      </c>
      <c r="AX1659" s="13" t="s">
        <v>73</v>
      </c>
      <c r="AY1659" s="180" t="s">
        <v>139</v>
      </c>
    </row>
    <row r="1660" spans="2:51" s="14" customFormat="1">
      <c r="B1660" s="186"/>
      <c r="D1660" s="179" t="s">
        <v>150</v>
      </c>
      <c r="E1660" s="187" t="s">
        <v>1</v>
      </c>
      <c r="F1660" s="188" t="s">
        <v>1838</v>
      </c>
      <c r="H1660" s="189">
        <v>74.86</v>
      </c>
      <c r="I1660" s="190"/>
      <c r="L1660" s="186"/>
      <c r="M1660" s="191"/>
      <c r="N1660" s="192"/>
      <c r="O1660" s="192"/>
      <c r="P1660" s="192"/>
      <c r="Q1660" s="192"/>
      <c r="R1660" s="192"/>
      <c r="S1660" s="192"/>
      <c r="T1660" s="193"/>
      <c r="AT1660" s="187" t="s">
        <v>150</v>
      </c>
      <c r="AU1660" s="187" t="s">
        <v>80</v>
      </c>
      <c r="AV1660" s="14" t="s">
        <v>86</v>
      </c>
      <c r="AW1660" s="14" t="s">
        <v>29</v>
      </c>
      <c r="AX1660" s="14" t="s">
        <v>73</v>
      </c>
      <c r="AY1660" s="187" t="s">
        <v>139</v>
      </c>
    </row>
    <row r="1661" spans="2:51" s="13" customFormat="1">
      <c r="B1661" s="178"/>
      <c r="D1661" s="179" t="s">
        <v>150</v>
      </c>
      <c r="E1661" s="180" t="s">
        <v>1</v>
      </c>
      <c r="F1661" s="181" t="s">
        <v>1839</v>
      </c>
      <c r="H1661" s="180" t="s">
        <v>1</v>
      </c>
      <c r="I1661" s="182"/>
      <c r="L1661" s="178"/>
      <c r="M1661" s="183"/>
      <c r="N1661" s="184"/>
      <c r="O1661" s="184"/>
      <c r="P1661" s="184"/>
      <c r="Q1661" s="184"/>
      <c r="R1661" s="184"/>
      <c r="S1661" s="184"/>
      <c r="T1661" s="185"/>
      <c r="AT1661" s="180" t="s">
        <v>150</v>
      </c>
      <c r="AU1661" s="180" t="s">
        <v>80</v>
      </c>
      <c r="AV1661" s="13" t="s">
        <v>80</v>
      </c>
      <c r="AW1661" s="13" t="s">
        <v>29</v>
      </c>
      <c r="AX1661" s="13" t="s">
        <v>73</v>
      </c>
      <c r="AY1661" s="180" t="s">
        <v>139</v>
      </c>
    </row>
    <row r="1662" spans="2:51" s="14" customFormat="1">
      <c r="B1662" s="186"/>
      <c r="D1662" s="179" t="s">
        <v>150</v>
      </c>
      <c r="E1662" s="187" t="s">
        <v>1</v>
      </c>
      <c r="F1662" s="188" t="s">
        <v>1840</v>
      </c>
      <c r="H1662" s="189">
        <v>4.6900000000000004</v>
      </c>
      <c r="I1662" s="190"/>
      <c r="L1662" s="186"/>
      <c r="M1662" s="191"/>
      <c r="N1662" s="192"/>
      <c r="O1662" s="192"/>
      <c r="P1662" s="192"/>
      <c r="Q1662" s="192"/>
      <c r="R1662" s="192"/>
      <c r="S1662" s="192"/>
      <c r="T1662" s="193"/>
      <c r="AT1662" s="187" t="s">
        <v>150</v>
      </c>
      <c r="AU1662" s="187" t="s">
        <v>80</v>
      </c>
      <c r="AV1662" s="14" t="s">
        <v>86</v>
      </c>
      <c r="AW1662" s="14" t="s">
        <v>29</v>
      </c>
      <c r="AX1662" s="14" t="s">
        <v>73</v>
      </c>
      <c r="AY1662" s="187" t="s">
        <v>139</v>
      </c>
    </row>
    <row r="1663" spans="2:51" s="13" customFormat="1">
      <c r="B1663" s="178"/>
      <c r="D1663" s="179" t="s">
        <v>150</v>
      </c>
      <c r="E1663" s="180" t="s">
        <v>1</v>
      </c>
      <c r="F1663" s="181" t="s">
        <v>1829</v>
      </c>
      <c r="H1663" s="180" t="s">
        <v>1</v>
      </c>
      <c r="I1663" s="182"/>
      <c r="L1663" s="178"/>
      <c r="M1663" s="183"/>
      <c r="N1663" s="184"/>
      <c r="O1663" s="184"/>
      <c r="P1663" s="184"/>
      <c r="Q1663" s="184"/>
      <c r="R1663" s="184"/>
      <c r="S1663" s="184"/>
      <c r="T1663" s="185"/>
      <c r="AT1663" s="180" t="s">
        <v>150</v>
      </c>
      <c r="AU1663" s="180" t="s">
        <v>80</v>
      </c>
      <c r="AV1663" s="13" t="s">
        <v>80</v>
      </c>
      <c r="AW1663" s="13" t="s">
        <v>29</v>
      </c>
      <c r="AX1663" s="13" t="s">
        <v>73</v>
      </c>
      <c r="AY1663" s="180" t="s">
        <v>139</v>
      </c>
    </row>
    <row r="1664" spans="2:51" s="14" customFormat="1">
      <c r="B1664" s="186"/>
      <c r="D1664" s="179" t="s">
        <v>150</v>
      </c>
      <c r="E1664" s="187" t="s">
        <v>1</v>
      </c>
      <c r="F1664" s="188" t="s">
        <v>1830</v>
      </c>
      <c r="H1664" s="189">
        <v>2.76</v>
      </c>
      <c r="I1664" s="190"/>
      <c r="L1664" s="186"/>
      <c r="M1664" s="191"/>
      <c r="N1664" s="192"/>
      <c r="O1664" s="192"/>
      <c r="P1664" s="192"/>
      <c r="Q1664" s="192"/>
      <c r="R1664" s="192"/>
      <c r="S1664" s="192"/>
      <c r="T1664" s="193"/>
      <c r="AT1664" s="187" t="s">
        <v>150</v>
      </c>
      <c r="AU1664" s="187" t="s">
        <v>80</v>
      </c>
      <c r="AV1664" s="14" t="s">
        <v>86</v>
      </c>
      <c r="AW1664" s="14" t="s">
        <v>29</v>
      </c>
      <c r="AX1664" s="14" t="s">
        <v>73</v>
      </c>
      <c r="AY1664" s="187" t="s">
        <v>139</v>
      </c>
    </row>
    <row r="1665" spans="2:51" s="13" customFormat="1">
      <c r="B1665" s="178"/>
      <c r="D1665" s="179" t="s">
        <v>150</v>
      </c>
      <c r="E1665" s="180" t="s">
        <v>1</v>
      </c>
      <c r="F1665" s="181" t="s">
        <v>1818</v>
      </c>
      <c r="H1665" s="180" t="s">
        <v>1</v>
      </c>
      <c r="I1665" s="182"/>
      <c r="L1665" s="178"/>
      <c r="M1665" s="183"/>
      <c r="N1665" s="184"/>
      <c r="O1665" s="184"/>
      <c r="P1665" s="184"/>
      <c r="Q1665" s="184"/>
      <c r="R1665" s="184"/>
      <c r="S1665" s="184"/>
      <c r="T1665" s="185"/>
      <c r="AT1665" s="180" t="s">
        <v>150</v>
      </c>
      <c r="AU1665" s="180" t="s">
        <v>80</v>
      </c>
      <c r="AV1665" s="13" t="s">
        <v>80</v>
      </c>
      <c r="AW1665" s="13" t="s">
        <v>29</v>
      </c>
      <c r="AX1665" s="13" t="s">
        <v>73</v>
      </c>
      <c r="AY1665" s="180" t="s">
        <v>139</v>
      </c>
    </row>
    <row r="1666" spans="2:51" s="14" customFormat="1">
      <c r="B1666" s="186"/>
      <c r="D1666" s="179" t="s">
        <v>150</v>
      </c>
      <c r="E1666" s="187" t="s">
        <v>1</v>
      </c>
      <c r="F1666" s="188" t="s">
        <v>1841</v>
      </c>
      <c r="H1666" s="189">
        <v>20</v>
      </c>
      <c r="I1666" s="190"/>
      <c r="L1666" s="186"/>
      <c r="M1666" s="191"/>
      <c r="N1666" s="192"/>
      <c r="O1666" s="192"/>
      <c r="P1666" s="192"/>
      <c r="Q1666" s="192"/>
      <c r="R1666" s="192"/>
      <c r="S1666" s="192"/>
      <c r="T1666" s="193"/>
      <c r="AT1666" s="187" t="s">
        <v>150</v>
      </c>
      <c r="AU1666" s="187" t="s">
        <v>80</v>
      </c>
      <c r="AV1666" s="14" t="s">
        <v>86</v>
      </c>
      <c r="AW1666" s="14" t="s">
        <v>29</v>
      </c>
      <c r="AX1666" s="14" t="s">
        <v>73</v>
      </c>
      <c r="AY1666" s="187" t="s">
        <v>139</v>
      </c>
    </row>
    <row r="1667" spans="2:51" s="16" customFormat="1">
      <c r="B1667" s="202"/>
      <c r="D1667" s="179" t="s">
        <v>150</v>
      </c>
      <c r="E1667" s="203" t="s">
        <v>1</v>
      </c>
      <c r="F1667" s="204" t="s">
        <v>232</v>
      </c>
      <c r="H1667" s="205">
        <v>115.94</v>
      </c>
      <c r="I1667" s="206"/>
      <c r="L1667" s="202"/>
      <c r="M1667" s="207"/>
      <c r="N1667" s="208"/>
      <c r="O1667" s="208"/>
      <c r="P1667" s="208"/>
      <c r="Q1667" s="208"/>
      <c r="R1667" s="208"/>
      <c r="S1667" s="208"/>
      <c r="T1667" s="209"/>
      <c r="AT1667" s="203" t="s">
        <v>150</v>
      </c>
      <c r="AU1667" s="203" t="s">
        <v>80</v>
      </c>
      <c r="AV1667" s="16" t="s">
        <v>156</v>
      </c>
      <c r="AW1667" s="16" t="s">
        <v>29</v>
      </c>
      <c r="AX1667" s="16" t="s">
        <v>73</v>
      </c>
      <c r="AY1667" s="203" t="s">
        <v>139</v>
      </c>
    </row>
    <row r="1668" spans="2:51" s="13" customFormat="1">
      <c r="B1668" s="178"/>
      <c r="D1668" s="179" t="s">
        <v>150</v>
      </c>
      <c r="E1668" s="180" t="s">
        <v>1</v>
      </c>
      <c r="F1668" s="181" t="s">
        <v>1842</v>
      </c>
      <c r="H1668" s="180" t="s">
        <v>1</v>
      </c>
      <c r="I1668" s="182"/>
      <c r="L1668" s="178"/>
      <c r="M1668" s="183"/>
      <c r="N1668" s="184"/>
      <c r="O1668" s="184"/>
      <c r="P1668" s="184"/>
      <c r="Q1668" s="184"/>
      <c r="R1668" s="184"/>
      <c r="S1668" s="184"/>
      <c r="T1668" s="185"/>
      <c r="AT1668" s="180" t="s">
        <v>150</v>
      </c>
      <c r="AU1668" s="180" t="s">
        <v>80</v>
      </c>
      <c r="AV1668" s="13" t="s">
        <v>80</v>
      </c>
      <c r="AW1668" s="13" t="s">
        <v>29</v>
      </c>
      <c r="AX1668" s="13" t="s">
        <v>73</v>
      </c>
      <c r="AY1668" s="180" t="s">
        <v>139</v>
      </c>
    </row>
    <row r="1669" spans="2:51" s="13" customFormat="1">
      <c r="B1669" s="178"/>
      <c r="D1669" s="179" t="s">
        <v>150</v>
      </c>
      <c r="E1669" s="180" t="s">
        <v>1</v>
      </c>
      <c r="F1669" s="181" t="s">
        <v>1843</v>
      </c>
      <c r="H1669" s="180" t="s">
        <v>1</v>
      </c>
      <c r="I1669" s="182"/>
      <c r="L1669" s="178"/>
      <c r="M1669" s="183"/>
      <c r="N1669" s="184"/>
      <c r="O1669" s="184"/>
      <c r="P1669" s="184"/>
      <c r="Q1669" s="184"/>
      <c r="R1669" s="184"/>
      <c r="S1669" s="184"/>
      <c r="T1669" s="185"/>
      <c r="AT1669" s="180" t="s">
        <v>150</v>
      </c>
      <c r="AU1669" s="180" t="s">
        <v>80</v>
      </c>
      <c r="AV1669" s="13" t="s">
        <v>80</v>
      </c>
      <c r="AW1669" s="13" t="s">
        <v>29</v>
      </c>
      <c r="AX1669" s="13" t="s">
        <v>73</v>
      </c>
      <c r="AY1669" s="180" t="s">
        <v>139</v>
      </c>
    </row>
    <row r="1670" spans="2:51" s="14" customFormat="1">
      <c r="B1670" s="186"/>
      <c r="D1670" s="179" t="s">
        <v>150</v>
      </c>
      <c r="E1670" s="187" t="s">
        <v>1</v>
      </c>
      <c r="F1670" s="188" t="s">
        <v>1844</v>
      </c>
      <c r="H1670" s="189">
        <v>53.19</v>
      </c>
      <c r="I1670" s="190"/>
      <c r="L1670" s="186"/>
      <c r="M1670" s="191"/>
      <c r="N1670" s="192"/>
      <c r="O1670" s="192"/>
      <c r="P1670" s="192"/>
      <c r="Q1670" s="192"/>
      <c r="R1670" s="192"/>
      <c r="S1670" s="192"/>
      <c r="T1670" s="193"/>
      <c r="AT1670" s="187" t="s">
        <v>150</v>
      </c>
      <c r="AU1670" s="187" t="s">
        <v>80</v>
      </c>
      <c r="AV1670" s="14" t="s">
        <v>86</v>
      </c>
      <c r="AW1670" s="14" t="s">
        <v>29</v>
      </c>
      <c r="AX1670" s="14" t="s">
        <v>73</v>
      </c>
      <c r="AY1670" s="187" t="s">
        <v>139</v>
      </c>
    </row>
    <row r="1671" spans="2:51" s="16" customFormat="1">
      <c r="B1671" s="202"/>
      <c r="D1671" s="179" t="s">
        <v>150</v>
      </c>
      <c r="E1671" s="203" t="s">
        <v>1</v>
      </c>
      <c r="F1671" s="204" t="s">
        <v>232</v>
      </c>
      <c r="H1671" s="205">
        <v>53.19</v>
      </c>
      <c r="I1671" s="206"/>
      <c r="L1671" s="202"/>
      <c r="M1671" s="207"/>
      <c r="N1671" s="208"/>
      <c r="O1671" s="208"/>
      <c r="P1671" s="208"/>
      <c r="Q1671" s="208"/>
      <c r="R1671" s="208"/>
      <c r="S1671" s="208"/>
      <c r="T1671" s="209"/>
      <c r="AT1671" s="203" t="s">
        <v>150</v>
      </c>
      <c r="AU1671" s="203" t="s">
        <v>80</v>
      </c>
      <c r="AV1671" s="16" t="s">
        <v>156</v>
      </c>
      <c r="AW1671" s="16" t="s">
        <v>29</v>
      </c>
      <c r="AX1671" s="16" t="s">
        <v>73</v>
      </c>
      <c r="AY1671" s="203" t="s">
        <v>139</v>
      </c>
    </row>
    <row r="1672" spans="2:51" s="13" customFormat="1">
      <c r="B1672" s="178"/>
      <c r="D1672" s="179" t="s">
        <v>150</v>
      </c>
      <c r="E1672" s="180" t="s">
        <v>1</v>
      </c>
      <c r="F1672" s="181" t="s">
        <v>1845</v>
      </c>
      <c r="H1672" s="180" t="s">
        <v>1</v>
      </c>
      <c r="I1672" s="182"/>
      <c r="L1672" s="178"/>
      <c r="M1672" s="183"/>
      <c r="N1672" s="184"/>
      <c r="O1672" s="184"/>
      <c r="P1672" s="184"/>
      <c r="Q1672" s="184"/>
      <c r="R1672" s="184"/>
      <c r="S1672" s="184"/>
      <c r="T1672" s="185"/>
      <c r="AT1672" s="180" t="s">
        <v>150</v>
      </c>
      <c r="AU1672" s="180" t="s">
        <v>80</v>
      </c>
      <c r="AV1672" s="13" t="s">
        <v>80</v>
      </c>
      <c r="AW1672" s="13" t="s">
        <v>29</v>
      </c>
      <c r="AX1672" s="13" t="s">
        <v>73</v>
      </c>
      <c r="AY1672" s="180" t="s">
        <v>139</v>
      </c>
    </row>
    <row r="1673" spans="2:51" s="13" customFormat="1">
      <c r="B1673" s="178"/>
      <c r="D1673" s="179" t="s">
        <v>150</v>
      </c>
      <c r="E1673" s="180" t="s">
        <v>1</v>
      </c>
      <c r="F1673" s="181" t="s">
        <v>1846</v>
      </c>
      <c r="H1673" s="180" t="s">
        <v>1</v>
      </c>
      <c r="I1673" s="182"/>
      <c r="L1673" s="178"/>
      <c r="M1673" s="183"/>
      <c r="N1673" s="184"/>
      <c r="O1673" s="184"/>
      <c r="P1673" s="184"/>
      <c r="Q1673" s="184"/>
      <c r="R1673" s="184"/>
      <c r="S1673" s="184"/>
      <c r="T1673" s="185"/>
      <c r="AT1673" s="180" t="s">
        <v>150</v>
      </c>
      <c r="AU1673" s="180" t="s">
        <v>80</v>
      </c>
      <c r="AV1673" s="13" t="s">
        <v>80</v>
      </c>
      <c r="AW1673" s="13" t="s">
        <v>29</v>
      </c>
      <c r="AX1673" s="13" t="s">
        <v>73</v>
      </c>
      <c r="AY1673" s="180" t="s">
        <v>139</v>
      </c>
    </row>
    <row r="1674" spans="2:51" s="14" customFormat="1">
      <c r="B1674" s="186"/>
      <c r="D1674" s="179" t="s">
        <v>150</v>
      </c>
      <c r="E1674" s="187" t="s">
        <v>1</v>
      </c>
      <c r="F1674" s="188" t="s">
        <v>1847</v>
      </c>
      <c r="H1674" s="189">
        <v>60.39</v>
      </c>
      <c r="I1674" s="190"/>
      <c r="L1674" s="186"/>
      <c r="M1674" s="191"/>
      <c r="N1674" s="192"/>
      <c r="O1674" s="192"/>
      <c r="P1674" s="192"/>
      <c r="Q1674" s="192"/>
      <c r="R1674" s="192"/>
      <c r="S1674" s="192"/>
      <c r="T1674" s="193"/>
      <c r="AT1674" s="187" t="s">
        <v>150</v>
      </c>
      <c r="AU1674" s="187" t="s">
        <v>80</v>
      </c>
      <c r="AV1674" s="14" t="s">
        <v>86</v>
      </c>
      <c r="AW1674" s="14" t="s">
        <v>29</v>
      </c>
      <c r="AX1674" s="14" t="s">
        <v>73</v>
      </c>
      <c r="AY1674" s="187" t="s">
        <v>139</v>
      </c>
    </row>
    <row r="1675" spans="2:51" s="16" customFormat="1">
      <c r="B1675" s="202"/>
      <c r="D1675" s="179" t="s">
        <v>150</v>
      </c>
      <c r="E1675" s="203" t="s">
        <v>1</v>
      </c>
      <c r="F1675" s="204" t="s">
        <v>232</v>
      </c>
      <c r="H1675" s="205">
        <v>60.39</v>
      </c>
      <c r="I1675" s="206"/>
      <c r="L1675" s="202"/>
      <c r="M1675" s="207"/>
      <c r="N1675" s="208"/>
      <c r="O1675" s="208"/>
      <c r="P1675" s="208"/>
      <c r="Q1675" s="208"/>
      <c r="R1675" s="208"/>
      <c r="S1675" s="208"/>
      <c r="T1675" s="209"/>
      <c r="AT1675" s="203" t="s">
        <v>150</v>
      </c>
      <c r="AU1675" s="203" t="s">
        <v>80</v>
      </c>
      <c r="AV1675" s="16" t="s">
        <v>156</v>
      </c>
      <c r="AW1675" s="16" t="s">
        <v>29</v>
      </c>
      <c r="AX1675" s="16" t="s">
        <v>73</v>
      </c>
      <c r="AY1675" s="203" t="s">
        <v>139</v>
      </c>
    </row>
    <row r="1676" spans="2:51" s="13" customFormat="1">
      <c r="B1676" s="178"/>
      <c r="D1676" s="179" t="s">
        <v>150</v>
      </c>
      <c r="E1676" s="180" t="s">
        <v>1</v>
      </c>
      <c r="F1676" s="181" t="s">
        <v>1848</v>
      </c>
      <c r="H1676" s="180" t="s">
        <v>1</v>
      </c>
      <c r="I1676" s="182"/>
      <c r="L1676" s="178"/>
      <c r="M1676" s="183"/>
      <c r="N1676" s="184"/>
      <c r="O1676" s="184"/>
      <c r="P1676" s="184"/>
      <c r="Q1676" s="184"/>
      <c r="R1676" s="184"/>
      <c r="S1676" s="184"/>
      <c r="T1676" s="185"/>
      <c r="AT1676" s="180" t="s">
        <v>150</v>
      </c>
      <c r="AU1676" s="180" t="s">
        <v>80</v>
      </c>
      <c r="AV1676" s="13" t="s">
        <v>80</v>
      </c>
      <c r="AW1676" s="13" t="s">
        <v>29</v>
      </c>
      <c r="AX1676" s="13" t="s">
        <v>73</v>
      </c>
      <c r="AY1676" s="180" t="s">
        <v>139</v>
      </c>
    </row>
    <row r="1677" spans="2:51" s="13" customFormat="1">
      <c r="B1677" s="178"/>
      <c r="D1677" s="179" t="s">
        <v>150</v>
      </c>
      <c r="E1677" s="180" t="s">
        <v>1</v>
      </c>
      <c r="F1677" s="181" t="s">
        <v>1849</v>
      </c>
      <c r="H1677" s="180" t="s">
        <v>1</v>
      </c>
      <c r="I1677" s="182"/>
      <c r="L1677" s="178"/>
      <c r="M1677" s="183"/>
      <c r="N1677" s="184"/>
      <c r="O1677" s="184"/>
      <c r="P1677" s="184"/>
      <c r="Q1677" s="184"/>
      <c r="R1677" s="184"/>
      <c r="S1677" s="184"/>
      <c r="T1677" s="185"/>
      <c r="AT1677" s="180" t="s">
        <v>150</v>
      </c>
      <c r="AU1677" s="180" t="s">
        <v>80</v>
      </c>
      <c r="AV1677" s="13" t="s">
        <v>80</v>
      </c>
      <c r="AW1677" s="13" t="s">
        <v>29</v>
      </c>
      <c r="AX1677" s="13" t="s">
        <v>73</v>
      </c>
      <c r="AY1677" s="180" t="s">
        <v>139</v>
      </c>
    </row>
    <row r="1678" spans="2:51" s="14" customFormat="1">
      <c r="B1678" s="186"/>
      <c r="D1678" s="179" t="s">
        <v>150</v>
      </c>
      <c r="E1678" s="187" t="s">
        <v>1</v>
      </c>
      <c r="F1678" s="188" t="s">
        <v>1850</v>
      </c>
      <c r="H1678" s="189">
        <v>456.29</v>
      </c>
      <c r="I1678" s="190"/>
      <c r="L1678" s="186"/>
      <c r="M1678" s="191"/>
      <c r="N1678" s="192"/>
      <c r="O1678" s="192"/>
      <c r="P1678" s="192"/>
      <c r="Q1678" s="192"/>
      <c r="R1678" s="192"/>
      <c r="S1678" s="192"/>
      <c r="T1678" s="193"/>
      <c r="AT1678" s="187" t="s">
        <v>150</v>
      </c>
      <c r="AU1678" s="187" t="s">
        <v>80</v>
      </c>
      <c r="AV1678" s="14" t="s">
        <v>86</v>
      </c>
      <c r="AW1678" s="14" t="s">
        <v>29</v>
      </c>
      <c r="AX1678" s="14" t="s">
        <v>73</v>
      </c>
      <c r="AY1678" s="187" t="s">
        <v>139</v>
      </c>
    </row>
    <row r="1679" spans="2:51" s="16" customFormat="1">
      <c r="B1679" s="202"/>
      <c r="D1679" s="179" t="s">
        <v>150</v>
      </c>
      <c r="E1679" s="203" t="s">
        <v>1</v>
      </c>
      <c r="F1679" s="204" t="s">
        <v>232</v>
      </c>
      <c r="H1679" s="205">
        <v>456.29</v>
      </c>
      <c r="I1679" s="206"/>
      <c r="L1679" s="202"/>
      <c r="M1679" s="207"/>
      <c r="N1679" s="208"/>
      <c r="O1679" s="208"/>
      <c r="P1679" s="208"/>
      <c r="Q1679" s="208"/>
      <c r="R1679" s="208"/>
      <c r="S1679" s="208"/>
      <c r="T1679" s="209"/>
      <c r="AT1679" s="203" t="s">
        <v>150</v>
      </c>
      <c r="AU1679" s="203" t="s">
        <v>80</v>
      </c>
      <c r="AV1679" s="16" t="s">
        <v>156</v>
      </c>
      <c r="AW1679" s="16" t="s">
        <v>29</v>
      </c>
      <c r="AX1679" s="16" t="s">
        <v>73</v>
      </c>
      <c r="AY1679" s="203" t="s">
        <v>139</v>
      </c>
    </row>
    <row r="1680" spans="2:51" s="13" customFormat="1">
      <c r="B1680" s="178"/>
      <c r="D1680" s="179" t="s">
        <v>150</v>
      </c>
      <c r="E1680" s="180" t="s">
        <v>1</v>
      </c>
      <c r="F1680" s="181" t="s">
        <v>1851</v>
      </c>
      <c r="H1680" s="180" t="s">
        <v>1</v>
      </c>
      <c r="I1680" s="182"/>
      <c r="L1680" s="178"/>
      <c r="M1680" s="183"/>
      <c r="N1680" s="184"/>
      <c r="O1680" s="184"/>
      <c r="P1680" s="184"/>
      <c r="Q1680" s="184"/>
      <c r="R1680" s="184"/>
      <c r="S1680" s="184"/>
      <c r="T1680" s="185"/>
      <c r="AT1680" s="180" t="s">
        <v>150</v>
      </c>
      <c r="AU1680" s="180" t="s">
        <v>80</v>
      </c>
      <c r="AV1680" s="13" t="s">
        <v>80</v>
      </c>
      <c r="AW1680" s="13" t="s">
        <v>29</v>
      </c>
      <c r="AX1680" s="13" t="s">
        <v>73</v>
      </c>
      <c r="AY1680" s="180" t="s">
        <v>139</v>
      </c>
    </row>
    <row r="1681" spans="2:51" s="13" customFormat="1">
      <c r="B1681" s="178"/>
      <c r="D1681" s="179" t="s">
        <v>150</v>
      </c>
      <c r="E1681" s="180" t="s">
        <v>1</v>
      </c>
      <c r="F1681" s="181" t="s">
        <v>1852</v>
      </c>
      <c r="H1681" s="180" t="s">
        <v>1</v>
      </c>
      <c r="I1681" s="182"/>
      <c r="L1681" s="178"/>
      <c r="M1681" s="183"/>
      <c r="N1681" s="184"/>
      <c r="O1681" s="184"/>
      <c r="P1681" s="184"/>
      <c r="Q1681" s="184"/>
      <c r="R1681" s="184"/>
      <c r="S1681" s="184"/>
      <c r="T1681" s="185"/>
      <c r="AT1681" s="180" t="s">
        <v>150</v>
      </c>
      <c r="AU1681" s="180" t="s">
        <v>80</v>
      </c>
      <c r="AV1681" s="13" t="s">
        <v>80</v>
      </c>
      <c r="AW1681" s="13" t="s">
        <v>29</v>
      </c>
      <c r="AX1681" s="13" t="s">
        <v>73</v>
      </c>
      <c r="AY1681" s="180" t="s">
        <v>139</v>
      </c>
    </row>
    <row r="1682" spans="2:51" s="14" customFormat="1">
      <c r="B1682" s="186"/>
      <c r="D1682" s="179" t="s">
        <v>150</v>
      </c>
      <c r="E1682" s="187" t="s">
        <v>1</v>
      </c>
      <c r="F1682" s="188" t="s">
        <v>1853</v>
      </c>
      <c r="H1682" s="189">
        <v>30.72</v>
      </c>
      <c r="I1682" s="190"/>
      <c r="L1682" s="186"/>
      <c r="M1682" s="191"/>
      <c r="N1682" s="192"/>
      <c r="O1682" s="192"/>
      <c r="P1682" s="192"/>
      <c r="Q1682" s="192"/>
      <c r="R1682" s="192"/>
      <c r="S1682" s="192"/>
      <c r="T1682" s="193"/>
      <c r="AT1682" s="187" t="s">
        <v>150</v>
      </c>
      <c r="AU1682" s="187" t="s">
        <v>80</v>
      </c>
      <c r="AV1682" s="14" t="s">
        <v>86</v>
      </c>
      <c r="AW1682" s="14" t="s">
        <v>29</v>
      </c>
      <c r="AX1682" s="14" t="s">
        <v>73</v>
      </c>
      <c r="AY1682" s="187" t="s">
        <v>139</v>
      </c>
    </row>
    <row r="1683" spans="2:51" s="13" customFormat="1">
      <c r="B1683" s="178"/>
      <c r="D1683" s="179" t="s">
        <v>150</v>
      </c>
      <c r="E1683" s="180" t="s">
        <v>1</v>
      </c>
      <c r="F1683" s="181" t="s">
        <v>1854</v>
      </c>
      <c r="H1683" s="180" t="s">
        <v>1</v>
      </c>
      <c r="I1683" s="182"/>
      <c r="L1683" s="178"/>
      <c r="M1683" s="183"/>
      <c r="N1683" s="184"/>
      <c r="O1683" s="184"/>
      <c r="P1683" s="184"/>
      <c r="Q1683" s="184"/>
      <c r="R1683" s="184"/>
      <c r="S1683" s="184"/>
      <c r="T1683" s="185"/>
      <c r="AT1683" s="180" t="s">
        <v>150</v>
      </c>
      <c r="AU1683" s="180" t="s">
        <v>80</v>
      </c>
      <c r="AV1683" s="13" t="s">
        <v>80</v>
      </c>
      <c r="AW1683" s="13" t="s">
        <v>29</v>
      </c>
      <c r="AX1683" s="13" t="s">
        <v>73</v>
      </c>
      <c r="AY1683" s="180" t="s">
        <v>139</v>
      </c>
    </row>
    <row r="1684" spans="2:51" s="14" customFormat="1">
      <c r="B1684" s="186"/>
      <c r="D1684" s="179" t="s">
        <v>150</v>
      </c>
      <c r="E1684" s="187" t="s">
        <v>1</v>
      </c>
      <c r="F1684" s="188" t="s">
        <v>1855</v>
      </c>
      <c r="H1684" s="189">
        <v>22.02</v>
      </c>
      <c r="I1684" s="190"/>
      <c r="L1684" s="186"/>
      <c r="M1684" s="191"/>
      <c r="N1684" s="192"/>
      <c r="O1684" s="192"/>
      <c r="P1684" s="192"/>
      <c r="Q1684" s="192"/>
      <c r="R1684" s="192"/>
      <c r="S1684" s="192"/>
      <c r="T1684" s="193"/>
      <c r="AT1684" s="187" t="s">
        <v>150</v>
      </c>
      <c r="AU1684" s="187" t="s">
        <v>80</v>
      </c>
      <c r="AV1684" s="14" t="s">
        <v>86</v>
      </c>
      <c r="AW1684" s="14" t="s">
        <v>29</v>
      </c>
      <c r="AX1684" s="14" t="s">
        <v>73</v>
      </c>
      <c r="AY1684" s="187" t="s">
        <v>139</v>
      </c>
    </row>
    <row r="1685" spans="2:51" s="16" customFormat="1">
      <c r="B1685" s="202"/>
      <c r="D1685" s="179" t="s">
        <v>150</v>
      </c>
      <c r="E1685" s="203" t="s">
        <v>1</v>
      </c>
      <c r="F1685" s="204" t="s">
        <v>232</v>
      </c>
      <c r="H1685" s="205">
        <v>52.74</v>
      </c>
      <c r="I1685" s="206"/>
      <c r="L1685" s="202"/>
      <c r="M1685" s="207"/>
      <c r="N1685" s="208"/>
      <c r="O1685" s="208"/>
      <c r="P1685" s="208"/>
      <c r="Q1685" s="208"/>
      <c r="R1685" s="208"/>
      <c r="S1685" s="208"/>
      <c r="T1685" s="209"/>
      <c r="AT1685" s="203" t="s">
        <v>150</v>
      </c>
      <c r="AU1685" s="203" t="s">
        <v>80</v>
      </c>
      <c r="AV1685" s="16" t="s">
        <v>156</v>
      </c>
      <c r="AW1685" s="16" t="s">
        <v>29</v>
      </c>
      <c r="AX1685" s="16" t="s">
        <v>73</v>
      </c>
      <c r="AY1685" s="203" t="s">
        <v>139</v>
      </c>
    </row>
    <row r="1686" spans="2:51" s="13" customFormat="1">
      <c r="B1686" s="178"/>
      <c r="D1686" s="179" t="s">
        <v>150</v>
      </c>
      <c r="E1686" s="180" t="s">
        <v>1</v>
      </c>
      <c r="F1686" s="181" t="s">
        <v>1856</v>
      </c>
      <c r="H1686" s="180" t="s">
        <v>1</v>
      </c>
      <c r="I1686" s="182"/>
      <c r="L1686" s="178"/>
      <c r="M1686" s="183"/>
      <c r="N1686" s="184"/>
      <c r="O1686" s="184"/>
      <c r="P1686" s="184"/>
      <c r="Q1686" s="184"/>
      <c r="R1686" s="184"/>
      <c r="S1686" s="184"/>
      <c r="T1686" s="185"/>
      <c r="AT1686" s="180" t="s">
        <v>150</v>
      </c>
      <c r="AU1686" s="180" t="s">
        <v>80</v>
      </c>
      <c r="AV1686" s="13" t="s">
        <v>80</v>
      </c>
      <c r="AW1686" s="13" t="s">
        <v>29</v>
      </c>
      <c r="AX1686" s="13" t="s">
        <v>73</v>
      </c>
      <c r="AY1686" s="180" t="s">
        <v>139</v>
      </c>
    </row>
    <row r="1687" spans="2:51" s="13" customFormat="1">
      <c r="B1687" s="178"/>
      <c r="D1687" s="179" t="s">
        <v>150</v>
      </c>
      <c r="E1687" s="180" t="s">
        <v>1</v>
      </c>
      <c r="F1687" s="181" t="s">
        <v>1857</v>
      </c>
      <c r="H1687" s="180" t="s">
        <v>1</v>
      </c>
      <c r="I1687" s="182"/>
      <c r="L1687" s="178"/>
      <c r="M1687" s="183"/>
      <c r="N1687" s="184"/>
      <c r="O1687" s="184"/>
      <c r="P1687" s="184"/>
      <c r="Q1687" s="184"/>
      <c r="R1687" s="184"/>
      <c r="S1687" s="184"/>
      <c r="T1687" s="185"/>
      <c r="AT1687" s="180" t="s">
        <v>150</v>
      </c>
      <c r="AU1687" s="180" t="s">
        <v>80</v>
      </c>
      <c r="AV1687" s="13" t="s">
        <v>80</v>
      </c>
      <c r="AW1687" s="13" t="s">
        <v>29</v>
      </c>
      <c r="AX1687" s="13" t="s">
        <v>73</v>
      </c>
      <c r="AY1687" s="180" t="s">
        <v>139</v>
      </c>
    </row>
    <row r="1688" spans="2:51" s="14" customFormat="1">
      <c r="B1688" s="186"/>
      <c r="D1688" s="179" t="s">
        <v>150</v>
      </c>
      <c r="E1688" s="187" t="s">
        <v>1</v>
      </c>
      <c r="F1688" s="188" t="s">
        <v>1858</v>
      </c>
      <c r="H1688" s="189">
        <v>53.66</v>
      </c>
      <c r="I1688" s="190"/>
      <c r="L1688" s="186"/>
      <c r="M1688" s="191"/>
      <c r="N1688" s="192"/>
      <c r="O1688" s="192"/>
      <c r="P1688" s="192"/>
      <c r="Q1688" s="192"/>
      <c r="R1688" s="192"/>
      <c r="S1688" s="192"/>
      <c r="T1688" s="193"/>
      <c r="AT1688" s="187" t="s">
        <v>150</v>
      </c>
      <c r="AU1688" s="187" t="s">
        <v>80</v>
      </c>
      <c r="AV1688" s="14" t="s">
        <v>86</v>
      </c>
      <c r="AW1688" s="14" t="s">
        <v>29</v>
      </c>
      <c r="AX1688" s="14" t="s">
        <v>73</v>
      </c>
      <c r="AY1688" s="187" t="s">
        <v>139</v>
      </c>
    </row>
    <row r="1689" spans="2:51" s="13" customFormat="1">
      <c r="B1689" s="178"/>
      <c r="D1689" s="179" t="s">
        <v>150</v>
      </c>
      <c r="E1689" s="180" t="s">
        <v>1</v>
      </c>
      <c r="F1689" s="181" t="s">
        <v>1859</v>
      </c>
      <c r="H1689" s="180" t="s">
        <v>1</v>
      </c>
      <c r="I1689" s="182"/>
      <c r="L1689" s="178"/>
      <c r="M1689" s="183"/>
      <c r="N1689" s="184"/>
      <c r="O1689" s="184"/>
      <c r="P1689" s="184"/>
      <c r="Q1689" s="184"/>
      <c r="R1689" s="184"/>
      <c r="S1689" s="184"/>
      <c r="T1689" s="185"/>
      <c r="AT1689" s="180" t="s">
        <v>150</v>
      </c>
      <c r="AU1689" s="180" t="s">
        <v>80</v>
      </c>
      <c r="AV1689" s="13" t="s">
        <v>80</v>
      </c>
      <c r="AW1689" s="13" t="s">
        <v>29</v>
      </c>
      <c r="AX1689" s="13" t="s">
        <v>73</v>
      </c>
      <c r="AY1689" s="180" t="s">
        <v>139</v>
      </c>
    </row>
    <row r="1690" spans="2:51" s="14" customFormat="1">
      <c r="B1690" s="186"/>
      <c r="D1690" s="179" t="s">
        <v>150</v>
      </c>
      <c r="E1690" s="187" t="s">
        <v>1</v>
      </c>
      <c r="F1690" s="188" t="s">
        <v>1860</v>
      </c>
      <c r="H1690" s="189">
        <v>96.11</v>
      </c>
      <c r="I1690" s="190"/>
      <c r="L1690" s="186"/>
      <c r="M1690" s="191"/>
      <c r="N1690" s="192"/>
      <c r="O1690" s="192"/>
      <c r="P1690" s="192"/>
      <c r="Q1690" s="192"/>
      <c r="R1690" s="192"/>
      <c r="S1690" s="192"/>
      <c r="T1690" s="193"/>
      <c r="AT1690" s="187" t="s">
        <v>150</v>
      </c>
      <c r="AU1690" s="187" t="s">
        <v>80</v>
      </c>
      <c r="AV1690" s="14" t="s">
        <v>86</v>
      </c>
      <c r="AW1690" s="14" t="s">
        <v>29</v>
      </c>
      <c r="AX1690" s="14" t="s">
        <v>73</v>
      </c>
      <c r="AY1690" s="187" t="s">
        <v>139</v>
      </c>
    </row>
    <row r="1691" spans="2:51" s="13" customFormat="1">
      <c r="B1691" s="178"/>
      <c r="D1691" s="179" t="s">
        <v>150</v>
      </c>
      <c r="E1691" s="180" t="s">
        <v>1</v>
      </c>
      <c r="F1691" s="181" t="s">
        <v>1861</v>
      </c>
      <c r="H1691" s="180" t="s">
        <v>1</v>
      </c>
      <c r="I1691" s="182"/>
      <c r="L1691" s="178"/>
      <c r="M1691" s="183"/>
      <c r="N1691" s="184"/>
      <c r="O1691" s="184"/>
      <c r="P1691" s="184"/>
      <c r="Q1691" s="184"/>
      <c r="R1691" s="184"/>
      <c r="S1691" s="184"/>
      <c r="T1691" s="185"/>
      <c r="AT1691" s="180" t="s">
        <v>150</v>
      </c>
      <c r="AU1691" s="180" t="s">
        <v>80</v>
      </c>
      <c r="AV1691" s="13" t="s">
        <v>80</v>
      </c>
      <c r="AW1691" s="13" t="s">
        <v>29</v>
      </c>
      <c r="AX1691" s="13" t="s">
        <v>73</v>
      </c>
      <c r="AY1691" s="180" t="s">
        <v>139</v>
      </c>
    </row>
    <row r="1692" spans="2:51" s="14" customFormat="1">
      <c r="B1692" s="186"/>
      <c r="D1692" s="179" t="s">
        <v>150</v>
      </c>
      <c r="E1692" s="187" t="s">
        <v>1</v>
      </c>
      <c r="F1692" s="188" t="s">
        <v>1862</v>
      </c>
      <c r="H1692" s="189">
        <v>121.77</v>
      </c>
      <c r="I1692" s="190"/>
      <c r="L1692" s="186"/>
      <c r="M1692" s="191"/>
      <c r="N1692" s="192"/>
      <c r="O1692" s="192"/>
      <c r="P1692" s="192"/>
      <c r="Q1692" s="192"/>
      <c r="R1692" s="192"/>
      <c r="S1692" s="192"/>
      <c r="T1692" s="193"/>
      <c r="AT1692" s="187" t="s">
        <v>150</v>
      </c>
      <c r="AU1692" s="187" t="s">
        <v>80</v>
      </c>
      <c r="AV1692" s="14" t="s">
        <v>86</v>
      </c>
      <c r="AW1692" s="14" t="s">
        <v>29</v>
      </c>
      <c r="AX1692" s="14" t="s">
        <v>73</v>
      </c>
      <c r="AY1692" s="187" t="s">
        <v>139</v>
      </c>
    </row>
    <row r="1693" spans="2:51" s="13" customFormat="1">
      <c r="B1693" s="178"/>
      <c r="D1693" s="179" t="s">
        <v>150</v>
      </c>
      <c r="E1693" s="180" t="s">
        <v>1</v>
      </c>
      <c r="F1693" s="181" t="s">
        <v>1863</v>
      </c>
      <c r="H1693" s="180" t="s">
        <v>1</v>
      </c>
      <c r="I1693" s="182"/>
      <c r="L1693" s="178"/>
      <c r="M1693" s="183"/>
      <c r="N1693" s="184"/>
      <c r="O1693" s="184"/>
      <c r="P1693" s="184"/>
      <c r="Q1693" s="184"/>
      <c r="R1693" s="184"/>
      <c r="S1693" s="184"/>
      <c r="T1693" s="185"/>
      <c r="AT1693" s="180" t="s">
        <v>150</v>
      </c>
      <c r="AU1693" s="180" t="s">
        <v>80</v>
      </c>
      <c r="AV1693" s="13" t="s">
        <v>80</v>
      </c>
      <c r="AW1693" s="13" t="s">
        <v>29</v>
      </c>
      <c r="AX1693" s="13" t="s">
        <v>73</v>
      </c>
      <c r="AY1693" s="180" t="s">
        <v>139</v>
      </c>
    </row>
    <row r="1694" spans="2:51" s="14" customFormat="1">
      <c r="B1694" s="186"/>
      <c r="D1694" s="179" t="s">
        <v>150</v>
      </c>
      <c r="E1694" s="187" t="s">
        <v>1</v>
      </c>
      <c r="F1694" s="188" t="s">
        <v>1864</v>
      </c>
      <c r="H1694" s="189">
        <v>63.5</v>
      </c>
      <c r="I1694" s="190"/>
      <c r="L1694" s="186"/>
      <c r="M1694" s="191"/>
      <c r="N1694" s="192"/>
      <c r="O1694" s="192"/>
      <c r="P1694" s="192"/>
      <c r="Q1694" s="192"/>
      <c r="R1694" s="192"/>
      <c r="S1694" s="192"/>
      <c r="T1694" s="193"/>
      <c r="AT1694" s="187" t="s">
        <v>150</v>
      </c>
      <c r="AU1694" s="187" t="s">
        <v>80</v>
      </c>
      <c r="AV1694" s="14" t="s">
        <v>86</v>
      </c>
      <c r="AW1694" s="14" t="s">
        <v>29</v>
      </c>
      <c r="AX1694" s="14" t="s">
        <v>73</v>
      </c>
      <c r="AY1694" s="187" t="s">
        <v>139</v>
      </c>
    </row>
    <row r="1695" spans="2:51" s="13" customFormat="1">
      <c r="B1695" s="178"/>
      <c r="D1695" s="179" t="s">
        <v>150</v>
      </c>
      <c r="E1695" s="180" t="s">
        <v>1</v>
      </c>
      <c r="F1695" s="181" t="s">
        <v>1865</v>
      </c>
      <c r="H1695" s="180" t="s">
        <v>1</v>
      </c>
      <c r="I1695" s="182"/>
      <c r="L1695" s="178"/>
      <c r="M1695" s="183"/>
      <c r="N1695" s="184"/>
      <c r="O1695" s="184"/>
      <c r="P1695" s="184"/>
      <c r="Q1695" s="184"/>
      <c r="R1695" s="184"/>
      <c r="S1695" s="184"/>
      <c r="T1695" s="185"/>
      <c r="AT1695" s="180" t="s">
        <v>150</v>
      </c>
      <c r="AU1695" s="180" t="s">
        <v>80</v>
      </c>
      <c r="AV1695" s="13" t="s">
        <v>80</v>
      </c>
      <c r="AW1695" s="13" t="s">
        <v>29</v>
      </c>
      <c r="AX1695" s="13" t="s">
        <v>73</v>
      </c>
      <c r="AY1695" s="180" t="s">
        <v>139</v>
      </c>
    </row>
    <row r="1696" spans="2:51" s="14" customFormat="1">
      <c r="B1696" s="186"/>
      <c r="D1696" s="179" t="s">
        <v>150</v>
      </c>
      <c r="E1696" s="187" t="s">
        <v>1</v>
      </c>
      <c r="F1696" s="188" t="s">
        <v>1866</v>
      </c>
      <c r="H1696" s="189">
        <v>47.25</v>
      </c>
      <c r="I1696" s="190"/>
      <c r="L1696" s="186"/>
      <c r="M1696" s="191"/>
      <c r="N1696" s="192"/>
      <c r="O1696" s="192"/>
      <c r="P1696" s="192"/>
      <c r="Q1696" s="192"/>
      <c r="R1696" s="192"/>
      <c r="S1696" s="192"/>
      <c r="T1696" s="193"/>
      <c r="AT1696" s="187" t="s">
        <v>150</v>
      </c>
      <c r="AU1696" s="187" t="s">
        <v>80</v>
      </c>
      <c r="AV1696" s="14" t="s">
        <v>86</v>
      </c>
      <c r="AW1696" s="14" t="s">
        <v>29</v>
      </c>
      <c r="AX1696" s="14" t="s">
        <v>73</v>
      </c>
      <c r="AY1696" s="187" t="s">
        <v>139</v>
      </c>
    </row>
    <row r="1697" spans="2:51" s="16" customFormat="1">
      <c r="B1697" s="202"/>
      <c r="D1697" s="179" t="s">
        <v>150</v>
      </c>
      <c r="E1697" s="203" t="s">
        <v>1</v>
      </c>
      <c r="F1697" s="204" t="s">
        <v>232</v>
      </c>
      <c r="H1697" s="205">
        <v>382.29</v>
      </c>
      <c r="I1697" s="206"/>
      <c r="L1697" s="202"/>
      <c r="M1697" s="207"/>
      <c r="N1697" s="208"/>
      <c r="O1697" s="208"/>
      <c r="P1697" s="208"/>
      <c r="Q1697" s="208"/>
      <c r="R1697" s="208"/>
      <c r="S1697" s="208"/>
      <c r="T1697" s="209"/>
      <c r="AT1697" s="203" t="s">
        <v>150</v>
      </c>
      <c r="AU1697" s="203" t="s">
        <v>80</v>
      </c>
      <c r="AV1697" s="16" t="s">
        <v>156</v>
      </c>
      <c r="AW1697" s="16" t="s">
        <v>29</v>
      </c>
      <c r="AX1697" s="16" t="s">
        <v>73</v>
      </c>
      <c r="AY1697" s="203" t="s">
        <v>139</v>
      </c>
    </row>
    <row r="1698" spans="2:51" s="13" customFormat="1">
      <c r="B1698" s="178"/>
      <c r="D1698" s="179" t="s">
        <v>150</v>
      </c>
      <c r="E1698" s="180" t="s">
        <v>1</v>
      </c>
      <c r="F1698" s="181" t="s">
        <v>1867</v>
      </c>
      <c r="H1698" s="180" t="s">
        <v>1</v>
      </c>
      <c r="I1698" s="182"/>
      <c r="L1698" s="178"/>
      <c r="M1698" s="183"/>
      <c r="N1698" s="184"/>
      <c r="O1698" s="184"/>
      <c r="P1698" s="184"/>
      <c r="Q1698" s="184"/>
      <c r="R1698" s="184"/>
      <c r="S1698" s="184"/>
      <c r="T1698" s="185"/>
      <c r="AT1698" s="180" t="s">
        <v>150</v>
      </c>
      <c r="AU1698" s="180" t="s">
        <v>80</v>
      </c>
      <c r="AV1698" s="13" t="s">
        <v>80</v>
      </c>
      <c r="AW1698" s="13" t="s">
        <v>29</v>
      </c>
      <c r="AX1698" s="13" t="s">
        <v>73</v>
      </c>
      <c r="AY1698" s="180" t="s">
        <v>139</v>
      </c>
    </row>
    <row r="1699" spans="2:51" s="13" customFormat="1">
      <c r="B1699" s="178"/>
      <c r="D1699" s="179" t="s">
        <v>150</v>
      </c>
      <c r="E1699" s="180" t="s">
        <v>1</v>
      </c>
      <c r="F1699" s="181" t="s">
        <v>1868</v>
      </c>
      <c r="H1699" s="180" t="s">
        <v>1</v>
      </c>
      <c r="I1699" s="182"/>
      <c r="L1699" s="178"/>
      <c r="M1699" s="183"/>
      <c r="N1699" s="184"/>
      <c r="O1699" s="184"/>
      <c r="P1699" s="184"/>
      <c r="Q1699" s="184"/>
      <c r="R1699" s="184"/>
      <c r="S1699" s="184"/>
      <c r="T1699" s="185"/>
      <c r="AT1699" s="180" t="s">
        <v>150</v>
      </c>
      <c r="AU1699" s="180" t="s">
        <v>80</v>
      </c>
      <c r="AV1699" s="13" t="s">
        <v>80</v>
      </c>
      <c r="AW1699" s="13" t="s">
        <v>29</v>
      </c>
      <c r="AX1699" s="13" t="s">
        <v>73</v>
      </c>
      <c r="AY1699" s="180" t="s">
        <v>139</v>
      </c>
    </row>
    <row r="1700" spans="2:51" s="14" customFormat="1">
      <c r="B1700" s="186"/>
      <c r="D1700" s="179" t="s">
        <v>150</v>
      </c>
      <c r="E1700" s="187" t="s">
        <v>1</v>
      </c>
      <c r="F1700" s="188" t="s">
        <v>1869</v>
      </c>
      <c r="H1700" s="189">
        <v>7.26</v>
      </c>
      <c r="I1700" s="190"/>
      <c r="L1700" s="186"/>
      <c r="M1700" s="191"/>
      <c r="N1700" s="192"/>
      <c r="O1700" s="192"/>
      <c r="P1700" s="192"/>
      <c r="Q1700" s="192"/>
      <c r="R1700" s="192"/>
      <c r="S1700" s="192"/>
      <c r="T1700" s="193"/>
      <c r="AT1700" s="187" t="s">
        <v>150</v>
      </c>
      <c r="AU1700" s="187" t="s">
        <v>80</v>
      </c>
      <c r="AV1700" s="14" t="s">
        <v>86</v>
      </c>
      <c r="AW1700" s="14" t="s">
        <v>29</v>
      </c>
      <c r="AX1700" s="14" t="s">
        <v>73</v>
      </c>
      <c r="AY1700" s="187" t="s">
        <v>139</v>
      </c>
    </row>
    <row r="1701" spans="2:51" s="13" customFormat="1">
      <c r="B1701" s="178"/>
      <c r="D1701" s="179" t="s">
        <v>150</v>
      </c>
      <c r="E1701" s="180" t="s">
        <v>1</v>
      </c>
      <c r="F1701" s="181" t="s">
        <v>1870</v>
      </c>
      <c r="H1701" s="180" t="s">
        <v>1</v>
      </c>
      <c r="I1701" s="182"/>
      <c r="L1701" s="178"/>
      <c r="M1701" s="183"/>
      <c r="N1701" s="184"/>
      <c r="O1701" s="184"/>
      <c r="P1701" s="184"/>
      <c r="Q1701" s="184"/>
      <c r="R1701" s="184"/>
      <c r="S1701" s="184"/>
      <c r="T1701" s="185"/>
      <c r="AT1701" s="180" t="s">
        <v>150</v>
      </c>
      <c r="AU1701" s="180" t="s">
        <v>80</v>
      </c>
      <c r="AV1701" s="13" t="s">
        <v>80</v>
      </c>
      <c r="AW1701" s="13" t="s">
        <v>29</v>
      </c>
      <c r="AX1701" s="13" t="s">
        <v>73</v>
      </c>
      <c r="AY1701" s="180" t="s">
        <v>139</v>
      </c>
    </row>
    <row r="1702" spans="2:51" s="14" customFormat="1">
      <c r="B1702" s="186"/>
      <c r="D1702" s="179" t="s">
        <v>150</v>
      </c>
      <c r="E1702" s="187" t="s">
        <v>1</v>
      </c>
      <c r="F1702" s="188" t="s">
        <v>1871</v>
      </c>
      <c r="H1702" s="189">
        <v>43.39</v>
      </c>
      <c r="I1702" s="190"/>
      <c r="L1702" s="186"/>
      <c r="M1702" s="191"/>
      <c r="N1702" s="192"/>
      <c r="O1702" s="192"/>
      <c r="P1702" s="192"/>
      <c r="Q1702" s="192"/>
      <c r="R1702" s="192"/>
      <c r="S1702" s="192"/>
      <c r="T1702" s="193"/>
      <c r="AT1702" s="187" t="s">
        <v>150</v>
      </c>
      <c r="AU1702" s="187" t="s">
        <v>80</v>
      </c>
      <c r="AV1702" s="14" t="s">
        <v>86</v>
      </c>
      <c r="AW1702" s="14" t="s">
        <v>29</v>
      </c>
      <c r="AX1702" s="14" t="s">
        <v>73</v>
      </c>
      <c r="AY1702" s="187" t="s">
        <v>139</v>
      </c>
    </row>
    <row r="1703" spans="2:51" s="13" customFormat="1">
      <c r="B1703" s="178"/>
      <c r="D1703" s="179" t="s">
        <v>150</v>
      </c>
      <c r="E1703" s="180" t="s">
        <v>1</v>
      </c>
      <c r="F1703" s="181" t="s">
        <v>1872</v>
      </c>
      <c r="H1703" s="180" t="s">
        <v>1</v>
      </c>
      <c r="I1703" s="182"/>
      <c r="L1703" s="178"/>
      <c r="M1703" s="183"/>
      <c r="N1703" s="184"/>
      <c r="O1703" s="184"/>
      <c r="P1703" s="184"/>
      <c r="Q1703" s="184"/>
      <c r="R1703" s="184"/>
      <c r="S1703" s="184"/>
      <c r="T1703" s="185"/>
      <c r="AT1703" s="180" t="s">
        <v>150</v>
      </c>
      <c r="AU1703" s="180" t="s">
        <v>80</v>
      </c>
      <c r="AV1703" s="13" t="s">
        <v>80</v>
      </c>
      <c r="AW1703" s="13" t="s">
        <v>29</v>
      </c>
      <c r="AX1703" s="13" t="s">
        <v>73</v>
      </c>
      <c r="AY1703" s="180" t="s">
        <v>139</v>
      </c>
    </row>
    <row r="1704" spans="2:51" s="14" customFormat="1">
      <c r="B1704" s="186"/>
      <c r="D1704" s="179" t="s">
        <v>150</v>
      </c>
      <c r="E1704" s="187" t="s">
        <v>1</v>
      </c>
      <c r="F1704" s="188" t="s">
        <v>1825</v>
      </c>
      <c r="H1704" s="189">
        <v>4.08</v>
      </c>
      <c r="I1704" s="190"/>
      <c r="L1704" s="186"/>
      <c r="M1704" s="191"/>
      <c r="N1704" s="192"/>
      <c r="O1704" s="192"/>
      <c r="P1704" s="192"/>
      <c r="Q1704" s="192"/>
      <c r="R1704" s="192"/>
      <c r="S1704" s="192"/>
      <c r="T1704" s="193"/>
      <c r="AT1704" s="187" t="s">
        <v>150</v>
      </c>
      <c r="AU1704" s="187" t="s">
        <v>80</v>
      </c>
      <c r="AV1704" s="14" t="s">
        <v>86</v>
      </c>
      <c r="AW1704" s="14" t="s">
        <v>29</v>
      </c>
      <c r="AX1704" s="14" t="s">
        <v>73</v>
      </c>
      <c r="AY1704" s="187" t="s">
        <v>139</v>
      </c>
    </row>
    <row r="1705" spans="2:51" s="13" customFormat="1">
      <c r="B1705" s="178"/>
      <c r="D1705" s="179" t="s">
        <v>150</v>
      </c>
      <c r="E1705" s="180" t="s">
        <v>1</v>
      </c>
      <c r="F1705" s="181" t="s">
        <v>1873</v>
      </c>
      <c r="H1705" s="180" t="s">
        <v>1</v>
      </c>
      <c r="I1705" s="182"/>
      <c r="L1705" s="178"/>
      <c r="M1705" s="183"/>
      <c r="N1705" s="184"/>
      <c r="O1705" s="184"/>
      <c r="P1705" s="184"/>
      <c r="Q1705" s="184"/>
      <c r="R1705" s="184"/>
      <c r="S1705" s="184"/>
      <c r="T1705" s="185"/>
      <c r="AT1705" s="180" t="s">
        <v>150</v>
      </c>
      <c r="AU1705" s="180" t="s">
        <v>80</v>
      </c>
      <c r="AV1705" s="13" t="s">
        <v>80</v>
      </c>
      <c r="AW1705" s="13" t="s">
        <v>29</v>
      </c>
      <c r="AX1705" s="13" t="s">
        <v>73</v>
      </c>
      <c r="AY1705" s="180" t="s">
        <v>139</v>
      </c>
    </row>
    <row r="1706" spans="2:51" s="14" customFormat="1">
      <c r="B1706" s="186"/>
      <c r="D1706" s="179" t="s">
        <v>150</v>
      </c>
      <c r="E1706" s="187" t="s">
        <v>1</v>
      </c>
      <c r="F1706" s="188" t="s">
        <v>1874</v>
      </c>
      <c r="H1706" s="189">
        <v>5.7</v>
      </c>
      <c r="I1706" s="190"/>
      <c r="L1706" s="186"/>
      <c r="M1706" s="191"/>
      <c r="N1706" s="192"/>
      <c r="O1706" s="192"/>
      <c r="P1706" s="192"/>
      <c r="Q1706" s="192"/>
      <c r="R1706" s="192"/>
      <c r="S1706" s="192"/>
      <c r="T1706" s="193"/>
      <c r="AT1706" s="187" t="s">
        <v>150</v>
      </c>
      <c r="AU1706" s="187" t="s">
        <v>80</v>
      </c>
      <c r="AV1706" s="14" t="s">
        <v>86</v>
      </c>
      <c r="AW1706" s="14" t="s">
        <v>29</v>
      </c>
      <c r="AX1706" s="14" t="s">
        <v>73</v>
      </c>
      <c r="AY1706" s="187" t="s">
        <v>139</v>
      </c>
    </row>
    <row r="1707" spans="2:51" s="13" customFormat="1">
      <c r="B1707" s="178"/>
      <c r="D1707" s="179" t="s">
        <v>150</v>
      </c>
      <c r="E1707" s="180" t="s">
        <v>1</v>
      </c>
      <c r="F1707" s="181" t="s">
        <v>1875</v>
      </c>
      <c r="H1707" s="180" t="s">
        <v>1</v>
      </c>
      <c r="I1707" s="182"/>
      <c r="L1707" s="178"/>
      <c r="M1707" s="183"/>
      <c r="N1707" s="184"/>
      <c r="O1707" s="184"/>
      <c r="P1707" s="184"/>
      <c r="Q1707" s="184"/>
      <c r="R1707" s="184"/>
      <c r="S1707" s="184"/>
      <c r="T1707" s="185"/>
      <c r="AT1707" s="180" t="s">
        <v>150</v>
      </c>
      <c r="AU1707" s="180" t="s">
        <v>80</v>
      </c>
      <c r="AV1707" s="13" t="s">
        <v>80</v>
      </c>
      <c r="AW1707" s="13" t="s">
        <v>29</v>
      </c>
      <c r="AX1707" s="13" t="s">
        <v>73</v>
      </c>
      <c r="AY1707" s="180" t="s">
        <v>139</v>
      </c>
    </row>
    <row r="1708" spans="2:51" s="14" customFormat="1">
      <c r="B1708" s="186"/>
      <c r="D1708" s="179" t="s">
        <v>150</v>
      </c>
      <c r="E1708" s="187" t="s">
        <v>1</v>
      </c>
      <c r="F1708" s="188" t="s">
        <v>1876</v>
      </c>
      <c r="H1708" s="189">
        <v>33.79</v>
      </c>
      <c r="I1708" s="190"/>
      <c r="L1708" s="186"/>
      <c r="M1708" s="191"/>
      <c r="N1708" s="192"/>
      <c r="O1708" s="192"/>
      <c r="P1708" s="192"/>
      <c r="Q1708" s="192"/>
      <c r="R1708" s="192"/>
      <c r="S1708" s="192"/>
      <c r="T1708" s="193"/>
      <c r="AT1708" s="187" t="s">
        <v>150</v>
      </c>
      <c r="AU1708" s="187" t="s">
        <v>80</v>
      </c>
      <c r="AV1708" s="14" t="s">
        <v>86</v>
      </c>
      <c r="AW1708" s="14" t="s">
        <v>29</v>
      </c>
      <c r="AX1708" s="14" t="s">
        <v>73</v>
      </c>
      <c r="AY1708" s="187" t="s">
        <v>139</v>
      </c>
    </row>
    <row r="1709" spans="2:51" s="13" customFormat="1">
      <c r="B1709" s="178"/>
      <c r="D1709" s="179" t="s">
        <v>150</v>
      </c>
      <c r="E1709" s="180" t="s">
        <v>1</v>
      </c>
      <c r="F1709" s="181" t="s">
        <v>1877</v>
      </c>
      <c r="H1709" s="180" t="s">
        <v>1</v>
      </c>
      <c r="I1709" s="182"/>
      <c r="L1709" s="178"/>
      <c r="M1709" s="183"/>
      <c r="N1709" s="184"/>
      <c r="O1709" s="184"/>
      <c r="P1709" s="184"/>
      <c r="Q1709" s="184"/>
      <c r="R1709" s="184"/>
      <c r="S1709" s="184"/>
      <c r="T1709" s="185"/>
      <c r="AT1709" s="180" t="s">
        <v>150</v>
      </c>
      <c r="AU1709" s="180" t="s">
        <v>80</v>
      </c>
      <c r="AV1709" s="13" t="s">
        <v>80</v>
      </c>
      <c r="AW1709" s="13" t="s">
        <v>29</v>
      </c>
      <c r="AX1709" s="13" t="s">
        <v>73</v>
      </c>
      <c r="AY1709" s="180" t="s">
        <v>139</v>
      </c>
    </row>
    <row r="1710" spans="2:51" s="14" customFormat="1">
      <c r="B1710" s="186"/>
      <c r="D1710" s="179" t="s">
        <v>150</v>
      </c>
      <c r="E1710" s="187" t="s">
        <v>1</v>
      </c>
      <c r="F1710" s="188" t="s">
        <v>1878</v>
      </c>
      <c r="H1710" s="189">
        <v>82.79</v>
      </c>
      <c r="I1710" s="190"/>
      <c r="L1710" s="186"/>
      <c r="M1710" s="191"/>
      <c r="N1710" s="192"/>
      <c r="O1710" s="192"/>
      <c r="P1710" s="192"/>
      <c r="Q1710" s="192"/>
      <c r="R1710" s="192"/>
      <c r="S1710" s="192"/>
      <c r="T1710" s="193"/>
      <c r="AT1710" s="187" t="s">
        <v>150</v>
      </c>
      <c r="AU1710" s="187" t="s">
        <v>80</v>
      </c>
      <c r="AV1710" s="14" t="s">
        <v>86</v>
      </c>
      <c r="AW1710" s="14" t="s">
        <v>29</v>
      </c>
      <c r="AX1710" s="14" t="s">
        <v>73</v>
      </c>
      <c r="AY1710" s="187" t="s">
        <v>139</v>
      </c>
    </row>
    <row r="1711" spans="2:51" s="16" customFormat="1">
      <c r="B1711" s="202"/>
      <c r="D1711" s="179" t="s">
        <v>150</v>
      </c>
      <c r="E1711" s="203" t="s">
        <v>1</v>
      </c>
      <c r="F1711" s="204" t="s">
        <v>232</v>
      </c>
      <c r="H1711" s="205">
        <v>177.01</v>
      </c>
      <c r="I1711" s="206"/>
      <c r="L1711" s="202"/>
      <c r="M1711" s="207"/>
      <c r="N1711" s="208"/>
      <c r="O1711" s="208"/>
      <c r="P1711" s="208"/>
      <c r="Q1711" s="208"/>
      <c r="R1711" s="208"/>
      <c r="S1711" s="208"/>
      <c r="T1711" s="209"/>
      <c r="AT1711" s="203" t="s">
        <v>150</v>
      </c>
      <c r="AU1711" s="203" t="s">
        <v>80</v>
      </c>
      <c r="AV1711" s="16" t="s">
        <v>156</v>
      </c>
      <c r="AW1711" s="16" t="s">
        <v>29</v>
      </c>
      <c r="AX1711" s="16" t="s">
        <v>73</v>
      </c>
      <c r="AY1711" s="203" t="s">
        <v>139</v>
      </c>
    </row>
    <row r="1712" spans="2:51" s="13" customFormat="1">
      <c r="B1712" s="178"/>
      <c r="D1712" s="179" t="s">
        <v>150</v>
      </c>
      <c r="E1712" s="180" t="s">
        <v>1</v>
      </c>
      <c r="F1712" s="181" t="s">
        <v>1879</v>
      </c>
      <c r="H1712" s="180" t="s">
        <v>1</v>
      </c>
      <c r="I1712" s="182"/>
      <c r="L1712" s="178"/>
      <c r="M1712" s="183"/>
      <c r="N1712" s="184"/>
      <c r="O1712" s="184"/>
      <c r="P1712" s="184"/>
      <c r="Q1712" s="184"/>
      <c r="R1712" s="184"/>
      <c r="S1712" s="184"/>
      <c r="T1712" s="185"/>
      <c r="AT1712" s="180" t="s">
        <v>150</v>
      </c>
      <c r="AU1712" s="180" t="s">
        <v>80</v>
      </c>
      <c r="AV1712" s="13" t="s">
        <v>80</v>
      </c>
      <c r="AW1712" s="13" t="s">
        <v>29</v>
      </c>
      <c r="AX1712" s="13" t="s">
        <v>73</v>
      </c>
      <c r="AY1712" s="180" t="s">
        <v>139</v>
      </c>
    </row>
    <row r="1713" spans="1:65" s="13" customFormat="1">
      <c r="B1713" s="178"/>
      <c r="D1713" s="179" t="s">
        <v>150</v>
      </c>
      <c r="E1713" s="180" t="s">
        <v>1</v>
      </c>
      <c r="F1713" s="181" t="s">
        <v>1880</v>
      </c>
      <c r="H1713" s="180" t="s">
        <v>1</v>
      </c>
      <c r="I1713" s="182"/>
      <c r="L1713" s="178"/>
      <c r="M1713" s="183"/>
      <c r="N1713" s="184"/>
      <c r="O1713" s="184"/>
      <c r="P1713" s="184"/>
      <c r="Q1713" s="184"/>
      <c r="R1713" s="184"/>
      <c r="S1713" s="184"/>
      <c r="T1713" s="185"/>
      <c r="AT1713" s="180" t="s">
        <v>150</v>
      </c>
      <c r="AU1713" s="180" t="s">
        <v>80</v>
      </c>
      <c r="AV1713" s="13" t="s">
        <v>80</v>
      </c>
      <c r="AW1713" s="13" t="s">
        <v>29</v>
      </c>
      <c r="AX1713" s="13" t="s">
        <v>73</v>
      </c>
      <c r="AY1713" s="180" t="s">
        <v>139</v>
      </c>
    </row>
    <row r="1714" spans="1:65" s="14" customFormat="1">
      <c r="B1714" s="186"/>
      <c r="D1714" s="179" t="s">
        <v>150</v>
      </c>
      <c r="E1714" s="187" t="s">
        <v>1</v>
      </c>
      <c r="F1714" s="188" t="s">
        <v>1881</v>
      </c>
      <c r="H1714" s="189">
        <v>5.92</v>
      </c>
      <c r="I1714" s="190"/>
      <c r="L1714" s="186"/>
      <c r="M1714" s="191"/>
      <c r="N1714" s="192"/>
      <c r="O1714" s="192"/>
      <c r="P1714" s="192"/>
      <c r="Q1714" s="192"/>
      <c r="R1714" s="192"/>
      <c r="S1714" s="192"/>
      <c r="T1714" s="193"/>
      <c r="AT1714" s="187" t="s">
        <v>150</v>
      </c>
      <c r="AU1714" s="187" t="s">
        <v>80</v>
      </c>
      <c r="AV1714" s="14" t="s">
        <v>86</v>
      </c>
      <c r="AW1714" s="14" t="s">
        <v>29</v>
      </c>
      <c r="AX1714" s="14" t="s">
        <v>73</v>
      </c>
      <c r="AY1714" s="187" t="s">
        <v>139</v>
      </c>
    </row>
    <row r="1715" spans="1:65" s="13" customFormat="1">
      <c r="B1715" s="178"/>
      <c r="D1715" s="179" t="s">
        <v>150</v>
      </c>
      <c r="E1715" s="180" t="s">
        <v>1</v>
      </c>
      <c r="F1715" s="181" t="s">
        <v>1882</v>
      </c>
      <c r="H1715" s="180" t="s">
        <v>1</v>
      </c>
      <c r="I1715" s="182"/>
      <c r="L1715" s="178"/>
      <c r="M1715" s="183"/>
      <c r="N1715" s="184"/>
      <c r="O1715" s="184"/>
      <c r="P1715" s="184"/>
      <c r="Q1715" s="184"/>
      <c r="R1715" s="184"/>
      <c r="S1715" s="184"/>
      <c r="T1715" s="185"/>
      <c r="AT1715" s="180" t="s">
        <v>150</v>
      </c>
      <c r="AU1715" s="180" t="s">
        <v>80</v>
      </c>
      <c r="AV1715" s="13" t="s">
        <v>80</v>
      </c>
      <c r="AW1715" s="13" t="s">
        <v>29</v>
      </c>
      <c r="AX1715" s="13" t="s">
        <v>73</v>
      </c>
      <c r="AY1715" s="180" t="s">
        <v>139</v>
      </c>
    </row>
    <row r="1716" spans="1:65" s="14" customFormat="1">
      <c r="B1716" s="186"/>
      <c r="D1716" s="179" t="s">
        <v>150</v>
      </c>
      <c r="E1716" s="187" t="s">
        <v>1</v>
      </c>
      <c r="F1716" s="188" t="s">
        <v>1883</v>
      </c>
      <c r="H1716" s="189">
        <v>9.43</v>
      </c>
      <c r="I1716" s="190"/>
      <c r="L1716" s="186"/>
      <c r="M1716" s="191"/>
      <c r="N1716" s="192"/>
      <c r="O1716" s="192"/>
      <c r="P1716" s="192"/>
      <c r="Q1716" s="192"/>
      <c r="R1716" s="192"/>
      <c r="S1716" s="192"/>
      <c r="T1716" s="193"/>
      <c r="AT1716" s="187" t="s">
        <v>150</v>
      </c>
      <c r="AU1716" s="187" t="s">
        <v>80</v>
      </c>
      <c r="AV1716" s="14" t="s">
        <v>86</v>
      </c>
      <c r="AW1716" s="14" t="s">
        <v>29</v>
      </c>
      <c r="AX1716" s="14" t="s">
        <v>73</v>
      </c>
      <c r="AY1716" s="187" t="s">
        <v>139</v>
      </c>
    </row>
    <row r="1717" spans="1:65" s="16" customFormat="1">
      <c r="B1717" s="202"/>
      <c r="D1717" s="179" t="s">
        <v>150</v>
      </c>
      <c r="E1717" s="203" t="s">
        <v>1</v>
      </c>
      <c r="F1717" s="204" t="s">
        <v>232</v>
      </c>
      <c r="H1717" s="205">
        <v>15.35</v>
      </c>
      <c r="I1717" s="206"/>
      <c r="L1717" s="202"/>
      <c r="M1717" s="207"/>
      <c r="N1717" s="208"/>
      <c r="O1717" s="208"/>
      <c r="P1717" s="208"/>
      <c r="Q1717" s="208"/>
      <c r="R1717" s="208"/>
      <c r="S1717" s="208"/>
      <c r="T1717" s="209"/>
      <c r="AT1717" s="203" t="s">
        <v>150</v>
      </c>
      <c r="AU1717" s="203" t="s">
        <v>80</v>
      </c>
      <c r="AV1717" s="16" t="s">
        <v>156</v>
      </c>
      <c r="AW1717" s="16" t="s">
        <v>29</v>
      </c>
      <c r="AX1717" s="16" t="s">
        <v>73</v>
      </c>
      <c r="AY1717" s="203" t="s">
        <v>139</v>
      </c>
    </row>
    <row r="1718" spans="1:65" s="13" customFormat="1">
      <c r="B1718" s="178"/>
      <c r="D1718" s="179" t="s">
        <v>150</v>
      </c>
      <c r="E1718" s="180" t="s">
        <v>1</v>
      </c>
      <c r="F1718" s="181" t="s">
        <v>1884</v>
      </c>
      <c r="H1718" s="180" t="s">
        <v>1</v>
      </c>
      <c r="I1718" s="182"/>
      <c r="L1718" s="178"/>
      <c r="M1718" s="183"/>
      <c r="N1718" s="184"/>
      <c r="O1718" s="184"/>
      <c r="P1718" s="184"/>
      <c r="Q1718" s="184"/>
      <c r="R1718" s="184"/>
      <c r="S1718" s="184"/>
      <c r="T1718" s="185"/>
      <c r="AT1718" s="180" t="s">
        <v>150</v>
      </c>
      <c r="AU1718" s="180" t="s">
        <v>80</v>
      </c>
      <c r="AV1718" s="13" t="s">
        <v>80</v>
      </c>
      <c r="AW1718" s="13" t="s">
        <v>29</v>
      </c>
      <c r="AX1718" s="13" t="s">
        <v>73</v>
      </c>
      <c r="AY1718" s="180" t="s">
        <v>139</v>
      </c>
    </row>
    <row r="1719" spans="1:65" s="13" customFormat="1">
      <c r="B1719" s="178"/>
      <c r="D1719" s="179" t="s">
        <v>150</v>
      </c>
      <c r="E1719" s="180" t="s">
        <v>1</v>
      </c>
      <c r="F1719" s="181" t="s">
        <v>251</v>
      </c>
      <c r="H1719" s="180" t="s">
        <v>1</v>
      </c>
      <c r="I1719" s="182"/>
      <c r="L1719" s="178"/>
      <c r="M1719" s="183"/>
      <c r="N1719" s="184"/>
      <c r="O1719" s="184"/>
      <c r="P1719" s="184"/>
      <c r="Q1719" s="184"/>
      <c r="R1719" s="184"/>
      <c r="S1719" s="184"/>
      <c r="T1719" s="185"/>
      <c r="AT1719" s="180" t="s">
        <v>150</v>
      </c>
      <c r="AU1719" s="180" t="s">
        <v>80</v>
      </c>
      <c r="AV1719" s="13" t="s">
        <v>80</v>
      </c>
      <c r="AW1719" s="13" t="s">
        <v>29</v>
      </c>
      <c r="AX1719" s="13" t="s">
        <v>73</v>
      </c>
      <c r="AY1719" s="180" t="s">
        <v>139</v>
      </c>
    </row>
    <row r="1720" spans="1:65" s="14" customFormat="1">
      <c r="B1720" s="186"/>
      <c r="D1720" s="179" t="s">
        <v>150</v>
      </c>
      <c r="E1720" s="187" t="s">
        <v>1</v>
      </c>
      <c r="F1720" s="188" t="s">
        <v>1885</v>
      </c>
      <c r="H1720" s="189">
        <v>24.2</v>
      </c>
      <c r="I1720" s="190"/>
      <c r="L1720" s="186"/>
      <c r="M1720" s="191"/>
      <c r="N1720" s="192"/>
      <c r="O1720" s="192"/>
      <c r="P1720" s="192"/>
      <c r="Q1720" s="192"/>
      <c r="R1720" s="192"/>
      <c r="S1720" s="192"/>
      <c r="T1720" s="193"/>
      <c r="AT1720" s="187" t="s">
        <v>150</v>
      </c>
      <c r="AU1720" s="187" t="s">
        <v>80</v>
      </c>
      <c r="AV1720" s="14" t="s">
        <v>86</v>
      </c>
      <c r="AW1720" s="14" t="s">
        <v>29</v>
      </c>
      <c r="AX1720" s="14" t="s">
        <v>73</v>
      </c>
      <c r="AY1720" s="187" t="s">
        <v>139</v>
      </c>
    </row>
    <row r="1721" spans="1:65" s="16" customFormat="1">
      <c r="B1721" s="202"/>
      <c r="D1721" s="179" t="s">
        <v>150</v>
      </c>
      <c r="E1721" s="203" t="s">
        <v>1</v>
      </c>
      <c r="F1721" s="204" t="s">
        <v>232</v>
      </c>
      <c r="H1721" s="205">
        <v>24.2</v>
      </c>
      <c r="I1721" s="206"/>
      <c r="L1721" s="202"/>
      <c r="M1721" s="207"/>
      <c r="N1721" s="208"/>
      <c r="O1721" s="208"/>
      <c r="P1721" s="208"/>
      <c r="Q1721" s="208"/>
      <c r="R1721" s="208"/>
      <c r="S1721" s="208"/>
      <c r="T1721" s="209"/>
      <c r="AT1721" s="203" t="s">
        <v>150</v>
      </c>
      <c r="AU1721" s="203" t="s">
        <v>80</v>
      </c>
      <c r="AV1721" s="16" t="s">
        <v>156</v>
      </c>
      <c r="AW1721" s="16" t="s">
        <v>29</v>
      </c>
      <c r="AX1721" s="16" t="s">
        <v>73</v>
      </c>
      <c r="AY1721" s="203" t="s">
        <v>139</v>
      </c>
    </row>
    <row r="1722" spans="1:65" s="13" customFormat="1" ht="22.5">
      <c r="B1722" s="178"/>
      <c r="D1722" s="179" t="s">
        <v>150</v>
      </c>
      <c r="E1722" s="180" t="s">
        <v>1</v>
      </c>
      <c r="F1722" s="181" t="s">
        <v>1886</v>
      </c>
      <c r="H1722" s="180" t="s">
        <v>1</v>
      </c>
      <c r="I1722" s="182"/>
      <c r="L1722" s="178"/>
      <c r="M1722" s="183"/>
      <c r="N1722" s="184"/>
      <c r="O1722" s="184"/>
      <c r="P1722" s="184"/>
      <c r="Q1722" s="184"/>
      <c r="R1722" s="184"/>
      <c r="S1722" s="184"/>
      <c r="T1722" s="185"/>
      <c r="AT1722" s="180" t="s">
        <v>150</v>
      </c>
      <c r="AU1722" s="180" t="s">
        <v>80</v>
      </c>
      <c r="AV1722" s="13" t="s">
        <v>80</v>
      </c>
      <c r="AW1722" s="13" t="s">
        <v>29</v>
      </c>
      <c r="AX1722" s="13" t="s">
        <v>73</v>
      </c>
      <c r="AY1722" s="180" t="s">
        <v>139</v>
      </c>
    </row>
    <row r="1723" spans="1:65" s="14" customFormat="1">
      <c r="B1723" s="186"/>
      <c r="D1723" s="179" t="s">
        <v>150</v>
      </c>
      <c r="E1723" s="187" t="s">
        <v>1</v>
      </c>
      <c r="F1723" s="188" t="s">
        <v>1887</v>
      </c>
      <c r="H1723" s="189">
        <v>663.23800000000006</v>
      </c>
      <c r="I1723" s="190"/>
      <c r="L1723" s="186"/>
      <c r="M1723" s="191"/>
      <c r="N1723" s="192"/>
      <c r="O1723" s="192"/>
      <c r="P1723" s="192"/>
      <c r="Q1723" s="192"/>
      <c r="R1723" s="192"/>
      <c r="S1723" s="192"/>
      <c r="T1723" s="193"/>
      <c r="AT1723" s="187" t="s">
        <v>150</v>
      </c>
      <c r="AU1723" s="187" t="s">
        <v>80</v>
      </c>
      <c r="AV1723" s="14" t="s">
        <v>86</v>
      </c>
      <c r="AW1723" s="14" t="s">
        <v>29</v>
      </c>
      <c r="AX1723" s="14" t="s">
        <v>73</v>
      </c>
      <c r="AY1723" s="187" t="s">
        <v>139</v>
      </c>
    </row>
    <row r="1724" spans="1:65" s="16" customFormat="1">
      <c r="B1724" s="202"/>
      <c r="D1724" s="179" t="s">
        <v>150</v>
      </c>
      <c r="E1724" s="203" t="s">
        <v>1</v>
      </c>
      <c r="F1724" s="204" t="s">
        <v>232</v>
      </c>
      <c r="H1724" s="205">
        <v>663.23800000000006</v>
      </c>
      <c r="I1724" s="206"/>
      <c r="L1724" s="202"/>
      <c r="M1724" s="207"/>
      <c r="N1724" s="208"/>
      <c r="O1724" s="208"/>
      <c r="P1724" s="208"/>
      <c r="Q1724" s="208"/>
      <c r="R1724" s="208"/>
      <c r="S1724" s="208"/>
      <c r="T1724" s="209"/>
      <c r="AT1724" s="203" t="s">
        <v>150</v>
      </c>
      <c r="AU1724" s="203" t="s">
        <v>80</v>
      </c>
      <c r="AV1724" s="16" t="s">
        <v>156</v>
      </c>
      <c r="AW1724" s="16" t="s">
        <v>29</v>
      </c>
      <c r="AX1724" s="16" t="s">
        <v>73</v>
      </c>
      <c r="AY1724" s="203" t="s">
        <v>139</v>
      </c>
    </row>
    <row r="1725" spans="1:65" s="15" customFormat="1">
      <c r="B1725" s="194"/>
      <c r="D1725" s="179" t="s">
        <v>150</v>
      </c>
      <c r="E1725" s="195" t="s">
        <v>1</v>
      </c>
      <c r="F1725" s="196" t="s">
        <v>153</v>
      </c>
      <c r="H1725" s="197">
        <v>3010.578</v>
      </c>
      <c r="I1725" s="198"/>
      <c r="L1725" s="194"/>
      <c r="M1725" s="199"/>
      <c r="N1725" s="200"/>
      <c r="O1725" s="200"/>
      <c r="P1725" s="200"/>
      <c r="Q1725" s="200"/>
      <c r="R1725" s="200"/>
      <c r="S1725" s="200"/>
      <c r="T1725" s="201"/>
      <c r="AT1725" s="195" t="s">
        <v>150</v>
      </c>
      <c r="AU1725" s="195" t="s">
        <v>80</v>
      </c>
      <c r="AV1725" s="15" t="s">
        <v>145</v>
      </c>
      <c r="AW1725" s="15" t="s">
        <v>29</v>
      </c>
      <c r="AX1725" s="15" t="s">
        <v>80</v>
      </c>
      <c r="AY1725" s="195" t="s">
        <v>139</v>
      </c>
    </row>
    <row r="1726" spans="1:65" s="2" customFormat="1" ht="16.5" customHeight="1">
      <c r="A1726" s="33"/>
      <c r="B1726" s="152"/>
      <c r="C1726" s="153" t="s">
        <v>1888</v>
      </c>
      <c r="D1726" s="153" t="s">
        <v>141</v>
      </c>
      <c r="E1726" s="154" t="s">
        <v>1889</v>
      </c>
      <c r="F1726" s="155" t="s">
        <v>1890</v>
      </c>
      <c r="G1726" s="156" t="s">
        <v>144</v>
      </c>
      <c r="H1726" s="157">
        <v>3304.634</v>
      </c>
      <c r="I1726" s="158"/>
      <c r="J1726" s="159">
        <f>ROUND(I1726*H1726,2)</f>
        <v>0</v>
      </c>
      <c r="K1726" s="160"/>
      <c r="L1726" s="34"/>
      <c r="M1726" s="161" t="s">
        <v>1</v>
      </c>
      <c r="N1726" s="162" t="s">
        <v>39</v>
      </c>
      <c r="O1726" s="62"/>
      <c r="P1726" s="163">
        <f>O1726*H1726</f>
        <v>0</v>
      </c>
      <c r="Q1726" s="163">
        <v>0</v>
      </c>
      <c r="R1726" s="163">
        <f>Q1726*H1726</f>
        <v>0</v>
      </c>
      <c r="S1726" s="163">
        <v>0</v>
      </c>
      <c r="T1726" s="164">
        <f>S1726*H1726</f>
        <v>0</v>
      </c>
      <c r="U1726" s="33"/>
      <c r="V1726" s="33"/>
      <c r="W1726" s="33"/>
      <c r="X1726" s="33"/>
      <c r="Y1726" s="33"/>
      <c r="Z1726" s="33"/>
      <c r="AA1726" s="33"/>
      <c r="AB1726" s="33"/>
      <c r="AC1726" s="33"/>
      <c r="AD1726" s="33"/>
      <c r="AE1726" s="33"/>
      <c r="AR1726" s="165" t="s">
        <v>1798</v>
      </c>
      <c r="AT1726" s="165" t="s">
        <v>141</v>
      </c>
      <c r="AU1726" s="165" t="s">
        <v>80</v>
      </c>
      <c r="AY1726" s="18" t="s">
        <v>139</v>
      </c>
      <c r="BE1726" s="166">
        <f>IF(N1726="základná",J1726,0)</f>
        <v>0</v>
      </c>
      <c r="BF1726" s="166">
        <f>IF(N1726="znížená",J1726,0)</f>
        <v>0</v>
      </c>
      <c r="BG1726" s="166">
        <f>IF(N1726="zákl. prenesená",J1726,0)</f>
        <v>0</v>
      </c>
      <c r="BH1726" s="166">
        <f>IF(N1726="zníž. prenesená",J1726,0)</f>
        <v>0</v>
      </c>
      <c r="BI1726" s="166">
        <f>IF(N1726="nulová",J1726,0)</f>
        <v>0</v>
      </c>
      <c r="BJ1726" s="18" t="s">
        <v>86</v>
      </c>
      <c r="BK1726" s="166">
        <f>ROUND(I1726*H1726,2)</f>
        <v>0</v>
      </c>
      <c r="BL1726" s="18" t="s">
        <v>1798</v>
      </c>
      <c r="BM1726" s="165" t="s">
        <v>1891</v>
      </c>
    </row>
    <row r="1727" spans="1:65" s="13" customFormat="1">
      <c r="B1727" s="178"/>
      <c r="D1727" s="179" t="s">
        <v>150</v>
      </c>
      <c r="E1727" s="180" t="s">
        <v>1</v>
      </c>
      <c r="F1727" s="181" t="s">
        <v>1892</v>
      </c>
      <c r="H1727" s="180" t="s">
        <v>1</v>
      </c>
      <c r="I1727" s="182"/>
      <c r="L1727" s="178"/>
      <c r="M1727" s="183"/>
      <c r="N1727" s="184"/>
      <c r="O1727" s="184"/>
      <c r="P1727" s="184"/>
      <c r="Q1727" s="184"/>
      <c r="R1727" s="184"/>
      <c r="S1727" s="184"/>
      <c r="T1727" s="185"/>
      <c r="AT1727" s="180" t="s">
        <v>150</v>
      </c>
      <c r="AU1727" s="180" t="s">
        <v>80</v>
      </c>
      <c r="AV1727" s="13" t="s">
        <v>80</v>
      </c>
      <c r="AW1727" s="13" t="s">
        <v>29</v>
      </c>
      <c r="AX1727" s="13" t="s">
        <v>73</v>
      </c>
      <c r="AY1727" s="180" t="s">
        <v>139</v>
      </c>
    </row>
    <row r="1728" spans="1:65" s="14" customFormat="1">
      <c r="B1728" s="186"/>
      <c r="D1728" s="179" t="s">
        <v>150</v>
      </c>
      <c r="E1728" s="187" t="s">
        <v>1</v>
      </c>
      <c r="F1728" s="188" t="s">
        <v>1893</v>
      </c>
      <c r="H1728" s="189">
        <v>15.15</v>
      </c>
      <c r="I1728" s="190"/>
      <c r="L1728" s="186"/>
      <c r="M1728" s="191"/>
      <c r="N1728" s="192"/>
      <c r="O1728" s="192"/>
      <c r="P1728" s="192"/>
      <c r="Q1728" s="192"/>
      <c r="R1728" s="192"/>
      <c r="S1728" s="192"/>
      <c r="T1728" s="193"/>
      <c r="AT1728" s="187" t="s">
        <v>150</v>
      </c>
      <c r="AU1728" s="187" t="s">
        <v>80</v>
      </c>
      <c r="AV1728" s="14" t="s">
        <v>86</v>
      </c>
      <c r="AW1728" s="14" t="s">
        <v>29</v>
      </c>
      <c r="AX1728" s="14" t="s">
        <v>73</v>
      </c>
      <c r="AY1728" s="187" t="s">
        <v>139</v>
      </c>
    </row>
    <row r="1729" spans="2:51" s="13" customFormat="1">
      <c r="B1729" s="178"/>
      <c r="D1729" s="179" t="s">
        <v>150</v>
      </c>
      <c r="E1729" s="180" t="s">
        <v>1</v>
      </c>
      <c r="F1729" s="181" t="s">
        <v>1894</v>
      </c>
      <c r="H1729" s="180" t="s">
        <v>1</v>
      </c>
      <c r="I1729" s="182"/>
      <c r="L1729" s="178"/>
      <c r="M1729" s="183"/>
      <c r="N1729" s="184"/>
      <c r="O1729" s="184"/>
      <c r="P1729" s="184"/>
      <c r="Q1729" s="184"/>
      <c r="R1729" s="184"/>
      <c r="S1729" s="184"/>
      <c r="T1729" s="185"/>
      <c r="AT1729" s="180" t="s">
        <v>150</v>
      </c>
      <c r="AU1729" s="180" t="s">
        <v>80</v>
      </c>
      <c r="AV1729" s="13" t="s">
        <v>80</v>
      </c>
      <c r="AW1729" s="13" t="s">
        <v>29</v>
      </c>
      <c r="AX1729" s="13" t="s">
        <v>73</v>
      </c>
      <c r="AY1729" s="180" t="s">
        <v>139</v>
      </c>
    </row>
    <row r="1730" spans="2:51" s="14" customFormat="1">
      <c r="B1730" s="186"/>
      <c r="D1730" s="179" t="s">
        <v>150</v>
      </c>
      <c r="E1730" s="187" t="s">
        <v>1</v>
      </c>
      <c r="F1730" s="188" t="s">
        <v>1895</v>
      </c>
      <c r="H1730" s="189">
        <v>89.49</v>
      </c>
      <c r="I1730" s="190"/>
      <c r="L1730" s="186"/>
      <c r="M1730" s="191"/>
      <c r="N1730" s="192"/>
      <c r="O1730" s="192"/>
      <c r="P1730" s="192"/>
      <c r="Q1730" s="192"/>
      <c r="R1730" s="192"/>
      <c r="S1730" s="192"/>
      <c r="T1730" s="193"/>
      <c r="AT1730" s="187" t="s">
        <v>150</v>
      </c>
      <c r="AU1730" s="187" t="s">
        <v>80</v>
      </c>
      <c r="AV1730" s="14" t="s">
        <v>86</v>
      </c>
      <c r="AW1730" s="14" t="s">
        <v>29</v>
      </c>
      <c r="AX1730" s="14" t="s">
        <v>73</v>
      </c>
      <c r="AY1730" s="187" t="s">
        <v>139</v>
      </c>
    </row>
    <row r="1731" spans="2:51" s="16" customFormat="1">
      <c r="B1731" s="202"/>
      <c r="D1731" s="179" t="s">
        <v>150</v>
      </c>
      <c r="E1731" s="203" t="s">
        <v>1</v>
      </c>
      <c r="F1731" s="204" t="s">
        <v>232</v>
      </c>
      <c r="H1731" s="205">
        <v>104.64</v>
      </c>
      <c r="I1731" s="206"/>
      <c r="L1731" s="202"/>
      <c r="M1731" s="207"/>
      <c r="N1731" s="208"/>
      <c r="O1731" s="208"/>
      <c r="P1731" s="208"/>
      <c r="Q1731" s="208"/>
      <c r="R1731" s="208"/>
      <c r="S1731" s="208"/>
      <c r="T1731" s="209"/>
      <c r="AT1731" s="203" t="s">
        <v>150</v>
      </c>
      <c r="AU1731" s="203" t="s">
        <v>80</v>
      </c>
      <c r="AV1731" s="16" t="s">
        <v>156</v>
      </c>
      <c r="AW1731" s="16" t="s">
        <v>29</v>
      </c>
      <c r="AX1731" s="16" t="s">
        <v>73</v>
      </c>
      <c r="AY1731" s="203" t="s">
        <v>139</v>
      </c>
    </row>
    <row r="1732" spans="2:51" s="13" customFormat="1">
      <c r="B1732" s="178"/>
      <c r="D1732" s="179" t="s">
        <v>150</v>
      </c>
      <c r="E1732" s="180" t="s">
        <v>1</v>
      </c>
      <c r="F1732" s="181" t="s">
        <v>1896</v>
      </c>
      <c r="H1732" s="180" t="s">
        <v>1</v>
      </c>
      <c r="I1732" s="182"/>
      <c r="L1732" s="178"/>
      <c r="M1732" s="183"/>
      <c r="N1732" s="184"/>
      <c r="O1732" s="184"/>
      <c r="P1732" s="184"/>
      <c r="Q1732" s="184"/>
      <c r="R1732" s="184"/>
      <c r="S1732" s="184"/>
      <c r="T1732" s="185"/>
      <c r="AT1732" s="180" t="s">
        <v>150</v>
      </c>
      <c r="AU1732" s="180" t="s">
        <v>80</v>
      </c>
      <c r="AV1732" s="13" t="s">
        <v>80</v>
      </c>
      <c r="AW1732" s="13" t="s">
        <v>29</v>
      </c>
      <c r="AX1732" s="13" t="s">
        <v>73</v>
      </c>
      <c r="AY1732" s="180" t="s">
        <v>139</v>
      </c>
    </row>
    <row r="1733" spans="2:51" s="14" customFormat="1" ht="22.5">
      <c r="B1733" s="186"/>
      <c r="D1733" s="179" t="s">
        <v>150</v>
      </c>
      <c r="E1733" s="187" t="s">
        <v>1</v>
      </c>
      <c r="F1733" s="188" t="s">
        <v>1897</v>
      </c>
      <c r="H1733" s="189">
        <v>50.3</v>
      </c>
      <c r="I1733" s="190"/>
      <c r="L1733" s="186"/>
      <c r="M1733" s="191"/>
      <c r="N1733" s="192"/>
      <c r="O1733" s="192"/>
      <c r="P1733" s="192"/>
      <c r="Q1733" s="192"/>
      <c r="R1733" s="192"/>
      <c r="S1733" s="192"/>
      <c r="T1733" s="193"/>
      <c r="AT1733" s="187" t="s">
        <v>150</v>
      </c>
      <c r="AU1733" s="187" t="s">
        <v>80</v>
      </c>
      <c r="AV1733" s="14" t="s">
        <v>86</v>
      </c>
      <c r="AW1733" s="14" t="s">
        <v>29</v>
      </c>
      <c r="AX1733" s="14" t="s">
        <v>73</v>
      </c>
      <c r="AY1733" s="187" t="s">
        <v>139</v>
      </c>
    </row>
    <row r="1734" spans="2:51" s="16" customFormat="1">
      <c r="B1734" s="202"/>
      <c r="D1734" s="179" t="s">
        <v>150</v>
      </c>
      <c r="E1734" s="203" t="s">
        <v>1</v>
      </c>
      <c r="F1734" s="204" t="s">
        <v>232</v>
      </c>
      <c r="H1734" s="205">
        <v>50.3</v>
      </c>
      <c r="I1734" s="206"/>
      <c r="L1734" s="202"/>
      <c r="M1734" s="207"/>
      <c r="N1734" s="208"/>
      <c r="O1734" s="208"/>
      <c r="P1734" s="208"/>
      <c r="Q1734" s="208"/>
      <c r="R1734" s="208"/>
      <c r="S1734" s="208"/>
      <c r="T1734" s="209"/>
      <c r="AT1734" s="203" t="s">
        <v>150</v>
      </c>
      <c r="AU1734" s="203" t="s">
        <v>80</v>
      </c>
      <c r="AV1734" s="16" t="s">
        <v>156</v>
      </c>
      <c r="AW1734" s="16" t="s">
        <v>29</v>
      </c>
      <c r="AX1734" s="16" t="s">
        <v>73</v>
      </c>
      <c r="AY1734" s="203" t="s">
        <v>139</v>
      </c>
    </row>
    <row r="1735" spans="2:51" s="13" customFormat="1">
      <c r="B1735" s="178"/>
      <c r="D1735" s="179" t="s">
        <v>150</v>
      </c>
      <c r="E1735" s="180" t="s">
        <v>1</v>
      </c>
      <c r="F1735" s="181" t="s">
        <v>1898</v>
      </c>
      <c r="H1735" s="180" t="s">
        <v>1</v>
      </c>
      <c r="I1735" s="182"/>
      <c r="L1735" s="178"/>
      <c r="M1735" s="183"/>
      <c r="N1735" s="184"/>
      <c r="O1735" s="184"/>
      <c r="P1735" s="184"/>
      <c r="Q1735" s="184"/>
      <c r="R1735" s="184"/>
      <c r="S1735" s="184"/>
      <c r="T1735" s="185"/>
      <c r="AT1735" s="180" t="s">
        <v>150</v>
      </c>
      <c r="AU1735" s="180" t="s">
        <v>80</v>
      </c>
      <c r="AV1735" s="13" t="s">
        <v>80</v>
      </c>
      <c r="AW1735" s="13" t="s">
        <v>29</v>
      </c>
      <c r="AX1735" s="13" t="s">
        <v>73</v>
      </c>
      <c r="AY1735" s="180" t="s">
        <v>139</v>
      </c>
    </row>
    <row r="1736" spans="2:51" s="14" customFormat="1">
      <c r="B1736" s="186"/>
      <c r="D1736" s="179" t="s">
        <v>150</v>
      </c>
      <c r="E1736" s="187" t="s">
        <v>1</v>
      </c>
      <c r="F1736" s="188" t="s">
        <v>1899</v>
      </c>
      <c r="H1736" s="189">
        <v>153.84</v>
      </c>
      <c r="I1736" s="190"/>
      <c r="L1736" s="186"/>
      <c r="M1736" s="191"/>
      <c r="N1736" s="192"/>
      <c r="O1736" s="192"/>
      <c r="P1736" s="192"/>
      <c r="Q1736" s="192"/>
      <c r="R1736" s="192"/>
      <c r="S1736" s="192"/>
      <c r="T1736" s="193"/>
      <c r="AT1736" s="187" t="s">
        <v>150</v>
      </c>
      <c r="AU1736" s="187" t="s">
        <v>80</v>
      </c>
      <c r="AV1736" s="14" t="s">
        <v>86</v>
      </c>
      <c r="AW1736" s="14" t="s">
        <v>29</v>
      </c>
      <c r="AX1736" s="14" t="s">
        <v>73</v>
      </c>
      <c r="AY1736" s="187" t="s">
        <v>139</v>
      </c>
    </row>
    <row r="1737" spans="2:51" s="16" customFormat="1">
      <c r="B1737" s="202"/>
      <c r="D1737" s="179" t="s">
        <v>150</v>
      </c>
      <c r="E1737" s="203" t="s">
        <v>1</v>
      </c>
      <c r="F1737" s="204" t="s">
        <v>232</v>
      </c>
      <c r="H1737" s="205">
        <v>153.84</v>
      </c>
      <c r="I1737" s="206"/>
      <c r="L1737" s="202"/>
      <c r="M1737" s="207"/>
      <c r="N1737" s="208"/>
      <c r="O1737" s="208"/>
      <c r="P1737" s="208"/>
      <c r="Q1737" s="208"/>
      <c r="R1737" s="208"/>
      <c r="S1737" s="208"/>
      <c r="T1737" s="209"/>
      <c r="AT1737" s="203" t="s">
        <v>150</v>
      </c>
      <c r="AU1737" s="203" t="s">
        <v>80</v>
      </c>
      <c r="AV1737" s="16" t="s">
        <v>156</v>
      </c>
      <c r="AW1737" s="16" t="s">
        <v>29</v>
      </c>
      <c r="AX1737" s="16" t="s">
        <v>73</v>
      </c>
      <c r="AY1737" s="203" t="s">
        <v>139</v>
      </c>
    </row>
    <row r="1738" spans="2:51" s="13" customFormat="1">
      <c r="B1738" s="178"/>
      <c r="D1738" s="179" t="s">
        <v>150</v>
      </c>
      <c r="E1738" s="180" t="s">
        <v>1</v>
      </c>
      <c r="F1738" s="181" t="s">
        <v>1900</v>
      </c>
      <c r="H1738" s="180" t="s">
        <v>1</v>
      </c>
      <c r="I1738" s="182"/>
      <c r="L1738" s="178"/>
      <c r="M1738" s="183"/>
      <c r="N1738" s="184"/>
      <c r="O1738" s="184"/>
      <c r="P1738" s="184"/>
      <c r="Q1738" s="184"/>
      <c r="R1738" s="184"/>
      <c r="S1738" s="184"/>
      <c r="T1738" s="185"/>
      <c r="AT1738" s="180" t="s">
        <v>150</v>
      </c>
      <c r="AU1738" s="180" t="s">
        <v>80</v>
      </c>
      <c r="AV1738" s="13" t="s">
        <v>80</v>
      </c>
      <c r="AW1738" s="13" t="s">
        <v>29</v>
      </c>
      <c r="AX1738" s="13" t="s">
        <v>73</v>
      </c>
      <c r="AY1738" s="180" t="s">
        <v>139</v>
      </c>
    </row>
    <row r="1739" spans="2:51" s="14" customFormat="1">
      <c r="B1739" s="186"/>
      <c r="D1739" s="179" t="s">
        <v>150</v>
      </c>
      <c r="E1739" s="187" t="s">
        <v>1</v>
      </c>
      <c r="F1739" s="188" t="s">
        <v>1858</v>
      </c>
      <c r="H1739" s="189">
        <v>53.66</v>
      </c>
      <c r="I1739" s="190"/>
      <c r="L1739" s="186"/>
      <c r="M1739" s="191"/>
      <c r="N1739" s="192"/>
      <c r="O1739" s="192"/>
      <c r="P1739" s="192"/>
      <c r="Q1739" s="192"/>
      <c r="R1739" s="192"/>
      <c r="S1739" s="192"/>
      <c r="T1739" s="193"/>
      <c r="AT1739" s="187" t="s">
        <v>150</v>
      </c>
      <c r="AU1739" s="187" t="s">
        <v>80</v>
      </c>
      <c r="AV1739" s="14" t="s">
        <v>86</v>
      </c>
      <c r="AW1739" s="14" t="s">
        <v>29</v>
      </c>
      <c r="AX1739" s="14" t="s">
        <v>73</v>
      </c>
      <c r="AY1739" s="187" t="s">
        <v>139</v>
      </c>
    </row>
    <row r="1740" spans="2:51" s="16" customFormat="1">
      <c r="B1740" s="202"/>
      <c r="D1740" s="179" t="s">
        <v>150</v>
      </c>
      <c r="E1740" s="203" t="s">
        <v>1</v>
      </c>
      <c r="F1740" s="204" t="s">
        <v>232</v>
      </c>
      <c r="H1740" s="205">
        <v>53.66</v>
      </c>
      <c r="I1740" s="206"/>
      <c r="L1740" s="202"/>
      <c r="M1740" s="207"/>
      <c r="N1740" s="208"/>
      <c r="O1740" s="208"/>
      <c r="P1740" s="208"/>
      <c r="Q1740" s="208"/>
      <c r="R1740" s="208"/>
      <c r="S1740" s="208"/>
      <c r="T1740" s="209"/>
      <c r="AT1740" s="203" t="s">
        <v>150</v>
      </c>
      <c r="AU1740" s="203" t="s">
        <v>80</v>
      </c>
      <c r="AV1740" s="16" t="s">
        <v>156</v>
      </c>
      <c r="AW1740" s="16" t="s">
        <v>29</v>
      </c>
      <c r="AX1740" s="16" t="s">
        <v>73</v>
      </c>
      <c r="AY1740" s="203" t="s">
        <v>139</v>
      </c>
    </row>
    <row r="1741" spans="2:51" s="13" customFormat="1">
      <c r="B1741" s="178"/>
      <c r="D1741" s="179" t="s">
        <v>150</v>
      </c>
      <c r="E1741" s="180" t="s">
        <v>1</v>
      </c>
      <c r="F1741" s="181" t="s">
        <v>1901</v>
      </c>
      <c r="H1741" s="180" t="s">
        <v>1</v>
      </c>
      <c r="I1741" s="182"/>
      <c r="L1741" s="178"/>
      <c r="M1741" s="183"/>
      <c r="N1741" s="184"/>
      <c r="O1741" s="184"/>
      <c r="P1741" s="184"/>
      <c r="Q1741" s="184"/>
      <c r="R1741" s="184"/>
      <c r="S1741" s="184"/>
      <c r="T1741" s="185"/>
      <c r="AT1741" s="180" t="s">
        <v>150</v>
      </c>
      <c r="AU1741" s="180" t="s">
        <v>80</v>
      </c>
      <c r="AV1741" s="13" t="s">
        <v>80</v>
      </c>
      <c r="AW1741" s="13" t="s">
        <v>29</v>
      </c>
      <c r="AX1741" s="13" t="s">
        <v>73</v>
      </c>
      <c r="AY1741" s="180" t="s">
        <v>139</v>
      </c>
    </row>
    <row r="1742" spans="2:51" s="14" customFormat="1">
      <c r="B1742" s="186"/>
      <c r="D1742" s="179" t="s">
        <v>150</v>
      </c>
      <c r="E1742" s="187" t="s">
        <v>1</v>
      </c>
      <c r="F1742" s="188" t="s">
        <v>1902</v>
      </c>
      <c r="H1742" s="189">
        <v>7.97</v>
      </c>
      <c r="I1742" s="190"/>
      <c r="L1742" s="186"/>
      <c r="M1742" s="191"/>
      <c r="N1742" s="192"/>
      <c r="O1742" s="192"/>
      <c r="P1742" s="192"/>
      <c r="Q1742" s="192"/>
      <c r="R1742" s="192"/>
      <c r="S1742" s="192"/>
      <c r="T1742" s="193"/>
      <c r="AT1742" s="187" t="s">
        <v>150</v>
      </c>
      <c r="AU1742" s="187" t="s">
        <v>80</v>
      </c>
      <c r="AV1742" s="14" t="s">
        <v>86</v>
      </c>
      <c r="AW1742" s="14" t="s">
        <v>29</v>
      </c>
      <c r="AX1742" s="14" t="s">
        <v>73</v>
      </c>
      <c r="AY1742" s="187" t="s">
        <v>139</v>
      </c>
    </row>
    <row r="1743" spans="2:51" s="16" customFormat="1">
      <c r="B1743" s="202"/>
      <c r="D1743" s="179" t="s">
        <v>150</v>
      </c>
      <c r="E1743" s="203" t="s">
        <v>1</v>
      </c>
      <c r="F1743" s="204" t="s">
        <v>232</v>
      </c>
      <c r="H1743" s="205">
        <v>7.97</v>
      </c>
      <c r="I1743" s="206"/>
      <c r="L1743" s="202"/>
      <c r="M1743" s="207"/>
      <c r="N1743" s="208"/>
      <c r="O1743" s="208"/>
      <c r="P1743" s="208"/>
      <c r="Q1743" s="208"/>
      <c r="R1743" s="208"/>
      <c r="S1743" s="208"/>
      <c r="T1743" s="209"/>
      <c r="AT1743" s="203" t="s">
        <v>150</v>
      </c>
      <c r="AU1743" s="203" t="s">
        <v>80</v>
      </c>
      <c r="AV1743" s="16" t="s">
        <v>156</v>
      </c>
      <c r="AW1743" s="16" t="s">
        <v>29</v>
      </c>
      <c r="AX1743" s="16" t="s">
        <v>73</v>
      </c>
      <c r="AY1743" s="203" t="s">
        <v>139</v>
      </c>
    </row>
    <row r="1744" spans="2:51" s="13" customFormat="1">
      <c r="B1744" s="178"/>
      <c r="D1744" s="179" t="s">
        <v>150</v>
      </c>
      <c r="E1744" s="180" t="s">
        <v>1</v>
      </c>
      <c r="F1744" s="181" t="s">
        <v>1903</v>
      </c>
      <c r="H1744" s="180" t="s">
        <v>1</v>
      </c>
      <c r="I1744" s="182"/>
      <c r="L1744" s="178"/>
      <c r="M1744" s="183"/>
      <c r="N1744" s="184"/>
      <c r="O1744" s="184"/>
      <c r="P1744" s="184"/>
      <c r="Q1744" s="184"/>
      <c r="R1744" s="184"/>
      <c r="S1744" s="184"/>
      <c r="T1744" s="185"/>
      <c r="AT1744" s="180" t="s">
        <v>150</v>
      </c>
      <c r="AU1744" s="180" t="s">
        <v>80</v>
      </c>
      <c r="AV1744" s="13" t="s">
        <v>80</v>
      </c>
      <c r="AW1744" s="13" t="s">
        <v>29</v>
      </c>
      <c r="AX1744" s="13" t="s">
        <v>73</v>
      </c>
      <c r="AY1744" s="180" t="s">
        <v>139</v>
      </c>
    </row>
    <row r="1745" spans="2:51" s="14" customFormat="1">
      <c r="B1745" s="186"/>
      <c r="D1745" s="179" t="s">
        <v>150</v>
      </c>
      <c r="E1745" s="187" t="s">
        <v>1</v>
      </c>
      <c r="F1745" s="188" t="s">
        <v>1904</v>
      </c>
      <c r="H1745" s="189">
        <v>219.08</v>
      </c>
      <c r="I1745" s="190"/>
      <c r="L1745" s="186"/>
      <c r="M1745" s="191"/>
      <c r="N1745" s="192"/>
      <c r="O1745" s="192"/>
      <c r="P1745" s="192"/>
      <c r="Q1745" s="192"/>
      <c r="R1745" s="192"/>
      <c r="S1745" s="192"/>
      <c r="T1745" s="193"/>
      <c r="AT1745" s="187" t="s">
        <v>150</v>
      </c>
      <c r="AU1745" s="187" t="s">
        <v>80</v>
      </c>
      <c r="AV1745" s="14" t="s">
        <v>86</v>
      </c>
      <c r="AW1745" s="14" t="s">
        <v>29</v>
      </c>
      <c r="AX1745" s="14" t="s">
        <v>73</v>
      </c>
      <c r="AY1745" s="187" t="s">
        <v>139</v>
      </c>
    </row>
    <row r="1746" spans="2:51" s="16" customFormat="1">
      <c r="B1746" s="202"/>
      <c r="D1746" s="179" t="s">
        <v>150</v>
      </c>
      <c r="E1746" s="203" t="s">
        <v>1</v>
      </c>
      <c r="F1746" s="204" t="s">
        <v>232</v>
      </c>
      <c r="H1746" s="205">
        <v>219.08</v>
      </c>
      <c r="I1746" s="206"/>
      <c r="L1746" s="202"/>
      <c r="M1746" s="207"/>
      <c r="N1746" s="208"/>
      <c r="O1746" s="208"/>
      <c r="P1746" s="208"/>
      <c r="Q1746" s="208"/>
      <c r="R1746" s="208"/>
      <c r="S1746" s="208"/>
      <c r="T1746" s="209"/>
      <c r="AT1746" s="203" t="s">
        <v>150</v>
      </c>
      <c r="AU1746" s="203" t="s">
        <v>80</v>
      </c>
      <c r="AV1746" s="16" t="s">
        <v>156</v>
      </c>
      <c r="AW1746" s="16" t="s">
        <v>29</v>
      </c>
      <c r="AX1746" s="16" t="s">
        <v>73</v>
      </c>
      <c r="AY1746" s="203" t="s">
        <v>139</v>
      </c>
    </row>
    <row r="1747" spans="2:51" s="13" customFormat="1">
      <c r="B1747" s="178"/>
      <c r="D1747" s="179" t="s">
        <v>150</v>
      </c>
      <c r="E1747" s="180" t="s">
        <v>1</v>
      </c>
      <c r="F1747" s="181" t="s">
        <v>1905</v>
      </c>
      <c r="H1747" s="180" t="s">
        <v>1</v>
      </c>
      <c r="I1747" s="182"/>
      <c r="L1747" s="178"/>
      <c r="M1747" s="183"/>
      <c r="N1747" s="184"/>
      <c r="O1747" s="184"/>
      <c r="P1747" s="184"/>
      <c r="Q1747" s="184"/>
      <c r="R1747" s="184"/>
      <c r="S1747" s="184"/>
      <c r="T1747" s="185"/>
      <c r="AT1747" s="180" t="s">
        <v>150</v>
      </c>
      <c r="AU1747" s="180" t="s">
        <v>80</v>
      </c>
      <c r="AV1747" s="13" t="s">
        <v>80</v>
      </c>
      <c r="AW1747" s="13" t="s">
        <v>29</v>
      </c>
      <c r="AX1747" s="13" t="s">
        <v>73</v>
      </c>
      <c r="AY1747" s="180" t="s">
        <v>139</v>
      </c>
    </row>
    <row r="1748" spans="2:51" s="14" customFormat="1">
      <c r="B1748" s="186"/>
      <c r="D1748" s="179" t="s">
        <v>150</v>
      </c>
      <c r="E1748" s="187" t="s">
        <v>1</v>
      </c>
      <c r="F1748" s="188" t="s">
        <v>1906</v>
      </c>
      <c r="H1748" s="189">
        <v>45.8</v>
      </c>
      <c r="I1748" s="190"/>
      <c r="L1748" s="186"/>
      <c r="M1748" s="191"/>
      <c r="N1748" s="192"/>
      <c r="O1748" s="192"/>
      <c r="P1748" s="192"/>
      <c r="Q1748" s="192"/>
      <c r="R1748" s="192"/>
      <c r="S1748" s="192"/>
      <c r="T1748" s="193"/>
      <c r="AT1748" s="187" t="s">
        <v>150</v>
      </c>
      <c r="AU1748" s="187" t="s">
        <v>80</v>
      </c>
      <c r="AV1748" s="14" t="s">
        <v>86</v>
      </c>
      <c r="AW1748" s="14" t="s">
        <v>29</v>
      </c>
      <c r="AX1748" s="14" t="s">
        <v>73</v>
      </c>
      <c r="AY1748" s="187" t="s">
        <v>139</v>
      </c>
    </row>
    <row r="1749" spans="2:51" s="16" customFormat="1">
      <c r="B1749" s="202"/>
      <c r="D1749" s="179" t="s">
        <v>150</v>
      </c>
      <c r="E1749" s="203" t="s">
        <v>1</v>
      </c>
      <c r="F1749" s="204" t="s">
        <v>232</v>
      </c>
      <c r="H1749" s="205">
        <v>45.8</v>
      </c>
      <c r="I1749" s="206"/>
      <c r="L1749" s="202"/>
      <c r="M1749" s="207"/>
      <c r="N1749" s="208"/>
      <c r="O1749" s="208"/>
      <c r="P1749" s="208"/>
      <c r="Q1749" s="208"/>
      <c r="R1749" s="208"/>
      <c r="S1749" s="208"/>
      <c r="T1749" s="209"/>
      <c r="AT1749" s="203" t="s">
        <v>150</v>
      </c>
      <c r="AU1749" s="203" t="s">
        <v>80</v>
      </c>
      <c r="AV1749" s="16" t="s">
        <v>156</v>
      </c>
      <c r="AW1749" s="16" t="s">
        <v>29</v>
      </c>
      <c r="AX1749" s="16" t="s">
        <v>73</v>
      </c>
      <c r="AY1749" s="203" t="s">
        <v>139</v>
      </c>
    </row>
    <row r="1750" spans="2:51" s="13" customFormat="1">
      <c r="B1750" s="178"/>
      <c r="D1750" s="179" t="s">
        <v>150</v>
      </c>
      <c r="E1750" s="180" t="s">
        <v>1</v>
      </c>
      <c r="F1750" s="181" t="s">
        <v>1907</v>
      </c>
      <c r="H1750" s="180" t="s">
        <v>1</v>
      </c>
      <c r="I1750" s="182"/>
      <c r="L1750" s="178"/>
      <c r="M1750" s="183"/>
      <c r="N1750" s="184"/>
      <c r="O1750" s="184"/>
      <c r="P1750" s="184"/>
      <c r="Q1750" s="184"/>
      <c r="R1750" s="184"/>
      <c r="S1750" s="184"/>
      <c r="T1750" s="185"/>
      <c r="AT1750" s="180" t="s">
        <v>150</v>
      </c>
      <c r="AU1750" s="180" t="s">
        <v>80</v>
      </c>
      <c r="AV1750" s="13" t="s">
        <v>80</v>
      </c>
      <c r="AW1750" s="13" t="s">
        <v>29</v>
      </c>
      <c r="AX1750" s="13" t="s">
        <v>73</v>
      </c>
      <c r="AY1750" s="180" t="s">
        <v>139</v>
      </c>
    </row>
    <row r="1751" spans="2:51" s="14" customFormat="1" ht="22.5">
      <c r="B1751" s="186"/>
      <c r="D1751" s="179" t="s">
        <v>150</v>
      </c>
      <c r="E1751" s="187" t="s">
        <v>1</v>
      </c>
      <c r="F1751" s="188" t="s">
        <v>1908</v>
      </c>
      <c r="H1751" s="189">
        <v>223.92</v>
      </c>
      <c r="I1751" s="190"/>
      <c r="L1751" s="186"/>
      <c r="M1751" s="191"/>
      <c r="N1751" s="192"/>
      <c r="O1751" s="192"/>
      <c r="P1751" s="192"/>
      <c r="Q1751" s="192"/>
      <c r="R1751" s="192"/>
      <c r="S1751" s="192"/>
      <c r="T1751" s="193"/>
      <c r="AT1751" s="187" t="s">
        <v>150</v>
      </c>
      <c r="AU1751" s="187" t="s">
        <v>80</v>
      </c>
      <c r="AV1751" s="14" t="s">
        <v>86</v>
      </c>
      <c r="AW1751" s="14" t="s">
        <v>29</v>
      </c>
      <c r="AX1751" s="14" t="s">
        <v>73</v>
      </c>
      <c r="AY1751" s="187" t="s">
        <v>139</v>
      </c>
    </row>
    <row r="1752" spans="2:51" s="16" customFormat="1">
      <c r="B1752" s="202"/>
      <c r="D1752" s="179" t="s">
        <v>150</v>
      </c>
      <c r="E1752" s="203" t="s">
        <v>1</v>
      </c>
      <c r="F1752" s="204" t="s">
        <v>232</v>
      </c>
      <c r="H1752" s="205">
        <v>223.92</v>
      </c>
      <c r="I1752" s="206"/>
      <c r="L1752" s="202"/>
      <c r="M1752" s="207"/>
      <c r="N1752" s="208"/>
      <c r="O1752" s="208"/>
      <c r="P1752" s="208"/>
      <c r="Q1752" s="208"/>
      <c r="R1752" s="208"/>
      <c r="S1752" s="208"/>
      <c r="T1752" s="209"/>
      <c r="AT1752" s="203" t="s">
        <v>150</v>
      </c>
      <c r="AU1752" s="203" t="s">
        <v>80</v>
      </c>
      <c r="AV1752" s="16" t="s">
        <v>156</v>
      </c>
      <c r="AW1752" s="16" t="s">
        <v>29</v>
      </c>
      <c r="AX1752" s="16" t="s">
        <v>73</v>
      </c>
      <c r="AY1752" s="203" t="s">
        <v>139</v>
      </c>
    </row>
    <row r="1753" spans="2:51" s="13" customFormat="1">
      <c r="B1753" s="178"/>
      <c r="D1753" s="179" t="s">
        <v>150</v>
      </c>
      <c r="E1753" s="180" t="s">
        <v>1</v>
      </c>
      <c r="F1753" s="181" t="s">
        <v>1909</v>
      </c>
      <c r="H1753" s="180" t="s">
        <v>1</v>
      </c>
      <c r="I1753" s="182"/>
      <c r="L1753" s="178"/>
      <c r="M1753" s="183"/>
      <c r="N1753" s="184"/>
      <c r="O1753" s="184"/>
      <c r="P1753" s="184"/>
      <c r="Q1753" s="184"/>
      <c r="R1753" s="184"/>
      <c r="S1753" s="184"/>
      <c r="T1753" s="185"/>
      <c r="AT1753" s="180" t="s">
        <v>150</v>
      </c>
      <c r="AU1753" s="180" t="s">
        <v>80</v>
      </c>
      <c r="AV1753" s="13" t="s">
        <v>80</v>
      </c>
      <c r="AW1753" s="13" t="s">
        <v>29</v>
      </c>
      <c r="AX1753" s="13" t="s">
        <v>73</v>
      </c>
      <c r="AY1753" s="180" t="s">
        <v>139</v>
      </c>
    </row>
    <row r="1754" spans="2:51" s="14" customFormat="1">
      <c r="B1754" s="186"/>
      <c r="D1754" s="179" t="s">
        <v>150</v>
      </c>
      <c r="E1754" s="187" t="s">
        <v>1</v>
      </c>
      <c r="F1754" s="188" t="s">
        <v>1910</v>
      </c>
      <c r="H1754" s="189">
        <v>78.47</v>
      </c>
      <c r="I1754" s="190"/>
      <c r="L1754" s="186"/>
      <c r="M1754" s="191"/>
      <c r="N1754" s="192"/>
      <c r="O1754" s="192"/>
      <c r="P1754" s="192"/>
      <c r="Q1754" s="192"/>
      <c r="R1754" s="192"/>
      <c r="S1754" s="192"/>
      <c r="T1754" s="193"/>
      <c r="AT1754" s="187" t="s">
        <v>150</v>
      </c>
      <c r="AU1754" s="187" t="s">
        <v>80</v>
      </c>
      <c r="AV1754" s="14" t="s">
        <v>86</v>
      </c>
      <c r="AW1754" s="14" t="s">
        <v>29</v>
      </c>
      <c r="AX1754" s="14" t="s">
        <v>73</v>
      </c>
      <c r="AY1754" s="187" t="s">
        <v>139</v>
      </c>
    </row>
    <row r="1755" spans="2:51" s="16" customFormat="1">
      <c r="B1755" s="202"/>
      <c r="D1755" s="179" t="s">
        <v>150</v>
      </c>
      <c r="E1755" s="203" t="s">
        <v>1</v>
      </c>
      <c r="F1755" s="204" t="s">
        <v>232</v>
      </c>
      <c r="H1755" s="205">
        <v>78.47</v>
      </c>
      <c r="I1755" s="206"/>
      <c r="L1755" s="202"/>
      <c r="M1755" s="207"/>
      <c r="N1755" s="208"/>
      <c r="O1755" s="208"/>
      <c r="P1755" s="208"/>
      <c r="Q1755" s="208"/>
      <c r="R1755" s="208"/>
      <c r="S1755" s="208"/>
      <c r="T1755" s="209"/>
      <c r="AT1755" s="203" t="s">
        <v>150</v>
      </c>
      <c r="AU1755" s="203" t="s">
        <v>80</v>
      </c>
      <c r="AV1755" s="16" t="s">
        <v>156</v>
      </c>
      <c r="AW1755" s="16" t="s">
        <v>29</v>
      </c>
      <c r="AX1755" s="16" t="s">
        <v>73</v>
      </c>
      <c r="AY1755" s="203" t="s">
        <v>139</v>
      </c>
    </row>
    <row r="1756" spans="2:51" s="13" customFormat="1">
      <c r="B1756" s="178"/>
      <c r="D1756" s="179" t="s">
        <v>150</v>
      </c>
      <c r="E1756" s="180" t="s">
        <v>1</v>
      </c>
      <c r="F1756" s="181" t="s">
        <v>1911</v>
      </c>
      <c r="H1756" s="180" t="s">
        <v>1</v>
      </c>
      <c r="I1756" s="182"/>
      <c r="L1756" s="178"/>
      <c r="M1756" s="183"/>
      <c r="N1756" s="184"/>
      <c r="O1756" s="184"/>
      <c r="P1756" s="184"/>
      <c r="Q1756" s="184"/>
      <c r="R1756" s="184"/>
      <c r="S1756" s="184"/>
      <c r="T1756" s="185"/>
      <c r="AT1756" s="180" t="s">
        <v>150</v>
      </c>
      <c r="AU1756" s="180" t="s">
        <v>80</v>
      </c>
      <c r="AV1756" s="13" t="s">
        <v>80</v>
      </c>
      <c r="AW1756" s="13" t="s">
        <v>29</v>
      </c>
      <c r="AX1756" s="13" t="s">
        <v>73</v>
      </c>
      <c r="AY1756" s="180" t="s">
        <v>139</v>
      </c>
    </row>
    <row r="1757" spans="2:51" s="14" customFormat="1">
      <c r="B1757" s="186"/>
      <c r="D1757" s="179" t="s">
        <v>150</v>
      </c>
      <c r="E1757" s="187" t="s">
        <v>1</v>
      </c>
      <c r="F1757" s="188" t="s">
        <v>1912</v>
      </c>
      <c r="H1757" s="189">
        <v>261.36</v>
      </c>
      <c r="I1757" s="190"/>
      <c r="L1757" s="186"/>
      <c r="M1757" s="191"/>
      <c r="N1757" s="192"/>
      <c r="O1757" s="192"/>
      <c r="P1757" s="192"/>
      <c r="Q1757" s="192"/>
      <c r="R1757" s="192"/>
      <c r="S1757" s="192"/>
      <c r="T1757" s="193"/>
      <c r="AT1757" s="187" t="s">
        <v>150</v>
      </c>
      <c r="AU1757" s="187" t="s">
        <v>80</v>
      </c>
      <c r="AV1757" s="14" t="s">
        <v>86</v>
      </c>
      <c r="AW1757" s="14" t="s">
        <v>29</v>
      </c>
      <c r="AX1757" s="14" t="s">
        <v>73</v>
      </c>
      <c r="AY1757" s="187" t="s">
        <v>139</v>
      </c>
    </row>
    <row r="1758" spans="2:51" s="14" customFormat="1">
      <c r="B1758" s="186"/>
      <c r="D1758" s="179" t="s">
        <v>150</v>
      </c>
      <c r="E1758" s="187" t="s">
        <v>1</v>
      </c>
      <c r="F1758" s="188" t="s">
        <v>1913</v>
      </c>
      <c r="H1758" s="189">
        <v>405.1</v>
      </c>
      <c r="I1758" s="190"/>
      <c r="L1758" s="186"/>
      <c r="M1758" s="191"/>
      <c r="N1758" s="192"/>
      <c r="O1758" s="192"/>
      <c r="P1758" s="192"/>
      <c r="Q1758" s="192"/>
      <c r="R1758" s="192"/>
      <c r="S1758" s="192"/>
      <c r="T1758" s="193"/>
      <c r="AT1758" s="187" t="s">
        <v>150</v>
      </c>
      <c r="AU1758" s="187" t="s">
        <v>80</v>
      </c>
      <c r="AV1758" s="14" t="s">
        <v>86</v>
      </c>
      <c r="AW1758" s="14" t="s">
        <v>29</v>
      </c>
      <c r="AX1758" s="14" t="s">
        <v>73</v>
      </c>
      <c r="AY1758" s="187" t="s">
        <v>139</v>
      </c>
    </row>
    <row r="1759" spans="2:51" s="14" customFormat="1">
      <c r="B1759" s="186"/>
      <c r="D1759" s="179" t="s">
        <v>150</v>
      </c>
      <c r="E1759" s="187" t="s">
        <v>1</v>
      </c>
      <c r="F1759" s="188" t="s">
        <v>1914</v>
      </c>
      <c r="H1759" s="189">
        <v>19.440000000000001</v>
      </c>
      <c r="I1759" s="190"/>
      <c r="L1759" s="186"/>
      <c r="M1759" s="191"/>
      <c r="N1759" s="192"/>
      <c r="O1759" s="192"/>
      <c r="P1759" s="192"/>
      <c r="Q1759" s="192"/>
      <c r="R1759" s="192"/>
      <c r="S1759" s="192"/>
      <c r="T1759" s="193"/>
      <c r="AT1759" s="187" t="s">
        <v>150</v>
      </c>
      <c r="AU1759" s="187" t="s">
        <v>80</v>
      </c>
      <c r="AV1759" s="14" t="s">
        <v>86</v>
      </c>
      <c r="AW1759" s="14" t="s">
        <v>29</v>
      </c>
      <c r="AX1759" s="14" t="s">
        <v>73</v>
      </c>
      <c r="AY1759" s="187" t="s">
        <v>139</v>
      </c>
    </row>
    <row r="1760" spans="2:51" s="16" customFormat="1">
      <c r="B1760" s="202"/>
      <c r="D1760" s="179" t="s">
        <v>150</v>
      </c>
      <c r="E1760" s="203" t="s">
        <v>1</v>
      </c>
      <c r="F1760" s="204" t="s">
        <v>232</v>
      </c>
      <c r="H1760" s="205">
        <v>685.9</v>
      </c>
      <c r="I1760" s="206"/>
      <c r="L1760" s="202"/>
      <c r="M1760" s="207"/>
      <c r="N1760" s="208"/>
      <c r="O1760" s="208"/>
      <c r="P1760" s="208"/>
      <c r="Q1760" s="208"/>
      <c r="R1760" s="208"/>
      <c r="S1760" s="208"/>
      <c r="T1760" s="209"/>
      <c r="AT1760" s="203" t="s">
        <v>150</v>
      </c>
      <c r="AU1760" s="203" t="s">
        <v>80</v>
      </c>
      <c r="AV1760" s="16" t="s">
        <v>156</v>
      </c>
      <c r="AW1760" s="16" t="s">
        <v>29</v>
      </c>
      <c r="AX1760" s="16" t="s">
        <v>73</v>
      </c>
      <c r="AY1760" s="203" t="s">
        <v>139</v>
      </c>
    </row>
    <row r="1761" spans="2:51" s="13" customFormat="1">
      <c r="B1761" s="178"/>
      <c r="D1761" s="179" t="s">
        <v>150</v>
      </c>
      <c r="E1761" s="180" t="s">
        <v>1</v>
      </c>
      <c r="F1761" s="181" t="s">
        <v>1915</v>
      </c>
      <c r="H1761" s="180" t="s">
        <v>1</v>
      </c>
      <c r="I1761" s="182"/>
      <c r="L1761" s="178"/>
      <c r="M1761" s="183"/>
      <c r="N1761" s="184"/>
      <c r="O1761" s="184"/>
      <c r="P1761" s="184"/>
      <c r="Q1761" s="184"/>
      <c r="R1761" s="184"/>
      <c r="S1761" s="184"/>
      <c r="T1761" s="185"/>
      <c r="AT1761" s="180" t="s">
        <v>150</v>
      </c>
      <c r="AU1761" s="180" t="s">
        <v>80</v>
      </c>
      <c r="AV1761" s="13" t="s">
        <v>80</v>
      </c>
      <c r="AW1761" s="13" t="s">
        <v>29</v>
      </c>
      <c r="AX1761" s="13" t="s">
        <v>73</v>
      </c>
      <c r="AY1761" s="180" t="s">
        <v>139</v>
      </c>
    </row>
    <row r="1762" spans="2:51" s="14" customFormat="1">
      <c r="B1762" s="186"/>
      <c r="D1762" s="179" t="s">
        <v>150</v>
      </c>
      <c r="E1762" s="187" t="s">
        <v>1</v>
      </c>
      <c r="F1762" s="188" t="s">
        <v>1916</v>
      </c>
      <c r="H1762" s="189">
        <v>32.729999999999997</v>
      </c>
      <c r="I1762" s="190"/>
      <c r="L1762" s="186"/>
      <c r="M1762" s="191"/>
      <c r="N1762" s="192"/>
      <c r="O1762" s="192"/>
      <c r="P1762" s="192"/>
      <c r="Q1762" s="192"/>
      <c r="R1762" s="192"/>
      <c r="S1762" s="192"/>
      <c r="T1762" s="193"/>
      <c r="AT1762" s="187" t="s">
        <v>150</v>
      </c>
      <c r="AU1762" s="187" t="s">
        <v>80</v>
      </c>
      <c r="AV1762" s="14" t="s">
        <v>86</v>
      </c>
      <c r="AW1762" s="14" t="s">
        <v>29</v>
      </c>
      <c r="AX1762" s="14" t="s">
        <v>73</v>
      </c>
      <c r="AY1762" s="187" t="s">
        <v>139</v>
      </c>
    </row>
    <row r="1763" spans="2:51" s="14" customFormat="1">
      <c r="B1763" s="186"/>
      <c r="D1763" s="179" t="s">
        <v>150</v>
      </c>
      <c r="E1763" s="187" t="s">
        <v>1</v>
      </c>
      <c r="F1763" s="188" t="s">
        <v>1917</v>
      </c>
      <c r="H1763" s="189">
        <v>21.45</v>
      </c>
      <c r="I1763" s="190"/>
      <c r="L1763" s="186"/>
      <c r="M1763" s="191"/>
      <c r="N1763" s="192"/>
      <c r="O1763" s="192"/>
      <c r="P1763" s="192"/>
      <c r="Q1763" s="192"/>
      <c r="R1763" s="192"/>
      <c r="S1763" s="192"/>
      <c r="T1763" s="193"/>
      <c r="AT1763" s="187" t="s">
        <v>150</v>
      </c>
      <c r="AU1763" s="187" t="s">
        <v>80</v>
      </c>
      <c r="AV1763" s="14" t="s">
        <v>86</v>
      </c>
      <c r="AW1763" s="14" t="s">
        <v>29</v>
      </c>
      <c r="AX1763" s="14" t="s">
        <v>73</v>
      </c>
      <c r="AY1763" s="187" t="s">
        <v>139</v>
      </c>
    </row>
    <row r="1764" spans="2:51" s="16" customFormat="1">
      <c r="B1764" s="202"/>
      <c r="D1764" s="179" t="s">
        <v>150</v>
      </c>
      <c r="E1764" s="203" t="s">
        <v>1</v>
      </c>
      <c r="F1764" s="204" t="s">
        <v>232</v>
      </c>
      <c r="H1764" s="205">
        <v>54.18</v>
      </c>
      <c r="I1764" s="206"/>
      <c r="L1764" s="202"/>
      <c r="M1764" s="207"/>
      <c r="N1764" s="208"/>
      <c r="O1764" s="208"/>
      <c r="P1764" s="208"/>
      <c r="Q1764" s="208"/>
      <c r="R1764" s="208"/>
      <c r="S1764" s="208"/>
      <c r="T1764" s="209"/>
      <c r="AT1764" s="203" t="s">
        <v>150</v>
      </c>
      <c r="AU1764" s="203" t="s">
        <v>80</v>
      </c>
      <c r="AV1764" s="16" t="s">
        <v>156</v>
      </c>
      <c r="AW1764" s="16" t="s">
        <v>29</v>
      </c>
      <c r="AX1764" s="16" t="s">
        <v>73</v>
      </c>
      <c r="AY1764" s="203" t="s">
        <v>139</v>
      </c>
    </row>
    <row r="1765" spans="2:51" s="13" customFormat="1">
      <c r="B1765" s="178"/>
      <c r="D1765" s="179" t="s">
        <v>150</v>
      </c>
      <c r="E1765" s="180" t="s">
        <v>1</v>
      </c>
      <c r="F1765" s="181" t="s">
        <v>1918</v>
      </c>
      <c r="H1765" s="180" t="s">
        <v>1</v>
      </c>
      <c r="I1765" s="182"/>
      <c r="L1765" s="178"/>
      <c r="M1765" s="183"/>
      <c r="N1765" s="184"/>
      <c r="O1765" s="184"/>
      <c r="P1765" s="184"/>
      <c r="Q1765" s="184"/>
      <c r="R1765" s="184"/>
      <c r="S1765" s="184"/>
      <c r="T1765" s="185"/>
      <c r="AT1765" s="180" t="s">
        <v>150</v>
      </c>
      <c r="AU1765" s="180" t="s">
        <v>80</v>
      </c>
      <c r="AV1765" s="13" t="s">
        <v>80</v>
      </c>
      <c r="AW1765" s="13" t="s">
        <v>29</v>
      </c>
      <c r="AX1765" s="13" t="s">
        <v>73</v>
      </c>
      <c r="AY1765" s="180" t="s">
        <v>139</v>
      </c>
    </row>
    <row r="1766" spans="2:51" s="14" customFormat="1">
      <c r="B1766" s="186"/>
      <c r="D1766" s="179" t="s">
        <v>150</v>
      </c>
      <c r="E1766" s="187" t="s">
        <v>1</v>
      </c>
      <c r="F1766" s="188" t="s">
        <v>1919</v>
      </c>
      <c r="H1766" s="189">
        <v>52.9</v>
      </c>
      <c r="I1766" s="190"/>
      <c r="L1766" s="186"/>
      <c r="M1766" s="191"/>
      <c r="N1766" s="192"/>
      <c r="O1766" s="192"/>
      <c r="P1766" s="192"/>
      <c r="Q1766" s="192"/>
      <c r="R1766" s="192"/>
      <c r="S1766" s="192"/>
      <c r="T1766" s="193"/>
      <c r="AT1766" s="187" t="s">
        <v>150</v>
      </c>
      <c r="AU1766" s="187" t="s">
        <v>80</v>
      </c>
      <c r="AV1766" s="14" t="s">
        <v>86</v>
      </c>
      <c r="AW1766" s="14" t="s">
        <v>29</v>
      </c>
      <c r="AX1766" s="14" t="s">
        <v>73</v>
      </c>
      <c r="AY1766" s="187" t="s">
        <v>139</v>
      </c>
    </row>
    <row r="1767" spans="2:51" s="16" customFormat="1">
      <c r="B1767" s="202"/>
      <c r="D1767" s="179" t="s">
        <v>150</v>
      </c>
      <c r="E1767" s="203" t="s">
        <v>1</v>
      </c>
      <c r="F1767" s="204" t="s">
        <v>232</v>
      </c>
      <c r="H1767" s="205">
        <v>52.9</v>
      </c>
      <c r="I1767" s="206"/>
      <c r="L1767" s="202"/>
      <c r="M1767" s="207"/>
      <c r="N1767" s="208"/>
      <c r="O1767" s="208"/>
      <c r="P1767" s="208"/>
      <c r="Q1767" s="208"/>
      <c r="R1767" s="208"/>
      <c r="S1767" s="208"/>
      <c r="T1767" s="209"/>
      <c r="AT1767" s="203" t="s">
        <v>150</v>
      </c>
      <c r="AU1767" s="203" t="s">
        <v>80</v>
      </c>
      <c r="AV1767" s="16" t="s">
        <v>156</v>
      </c>
      <c r="AW1767" s="16" t="s">
        <v>29</v>
      </c>
      <c r="AX1767" s="16" t="s">
        <v>73</v>
      </c>
      <c r="AY1767" s="203" t="s">
        <v>139</v>
      </c>
    </row>
    <row r="1768" spans="2:51" s="13" customFormat="1">
      <c r="B1768" s="178"/>
      <c r="D1768" s="179" t="s">
        <v>150</v>
      </c>
      <c r="E1768" s="180" t="s">
        <v>1</v>
      </c>
      <c r="F1768" s="181" t="s">
        <v>1920</v>
      </c>
      <c r="H1768" s="180" t="s">
        <v>1</v>
      </c>
      <c r="I1768" s="182"/>
      <c r="L1768" s="178"/>
      <c r="M1768" s="183"/>
      <c r="N1768" s="184"/>
      <c r="O1768" s="184"/>
      <c r="P1768" s="184"/>
      <c r="Q1768" s="184"/>
      <c r="R1768" s="184"/>
      <c r="S1768" s="184"/>
      <c r="T1768" s="185"/>
      <c r="AT1768" s="180" t="s">
        <v>150</v>
      </c>
      <c r="AU1768" s="180" t="s">
        <v>80</v>
      </c>
      <c r="AV1768" s="13" t="s">
        <v>80</v>
      </c>
      <c r="AW1768" s="13" t="s">
        <v>29</v>
      </c>
      <c r="AX1768" s="13" t="s">
        <v>73</v>
      </c>
      <c r="AY1768" s="180" t="s">
        <v>139</v>
      </c>
    </row>
    <row r="1769" spans="2:51" s="14" customFormat="1">
      <c r="B1769" s="186"/>
      <c r="D1769" s="179" t="s">
        <v>150</v>
      </c>
      <c r="E1769" s="187" t="s">
        <v>1</v>
      </c>
      <c r="F1769" s="188" t="s">
        <v>1921</v>
      </c>
      <c r="H1769" s="189">
        <v>103.2</v>
      </c>
      <c r="I1769" s="190"/>
      <c r="L1769" s="186"/>
      <c r="M1769" s="191"/>
      <c r="N1769" s="192"/>
      <c r="O1769" s="192"/>
      <c r="P1769" s="192"/>
      <c r="Q1769" s="192"/>
      <c r="R1769" s="192"/>
      <c r="S1769" s="192"/>
      <c r="T1769" s="193"/>
      <c r="AT1769" s="187" t="s">
        <v>150</v>
      </c>
      <c r="AU1769" s="187" t="s">
        <v>80</v>
      </c>
      <c r="AV1769" s="14" t="s">
        <v>86</v>
      </c>
      <c r="AW1769" s="14" t="s">
        <v>29</v>
      </c>
      <c r="AX1769" s="14" t="s">
        <v>73</v>
      </c>
      <c r="AY1769" s="187" t="s">
        <v>139</v>
      </c>
    </row>
    <row r="1770" spans="2:51" s="16" customFormat="1">
      <c r="B1770" s="202"/>
      <c r="D1770" s="179" t="s">
        <v>150</v>
      </c>
      <c r="E1770" s="203" t="s">
        <v>1</v>
      </c>
      <c r="F1770" s="204" t="s">
        <v>232</v>
      </c>
      <c r="H1770" s="205">
        <v>103.2</v>
      </c>
      <c r="I1770" s="206"/>
      <c r="L1770" s="202"/>
      <c r="M1770" s="207"/>
      <c r="N1770" s="208"/>
      <c r="O1770" s="208"/>
      <c r="P1770" s="208"/>
      <c r="Q1770" s="208"/>
      <c r="R1770" s="208"/>
      <c r="S1770" s="208"/>
      <c r="T1770" s="209"/>
      <c r="AT1770" s="203" t="s">
        <v>150</v>
      </c>
      <c r="AU1770" s="203" t="s">
        <v>80</v>
      </c>
      <c r="AV1770" s="16" t="s">
        <v>156</v>
      </c>
      <c r="AW1770" s="16" t="s">
        <v>29</v>
      </c>
      <c r="AX1770" s="16" t="s">
        <v>73</v>
      </c>
      <c r="AY1770" s="203" t="s">
        <v>139</v>
      </c>
    </row>
    <row r="1771" spans="2:51" s="13" customFormat="1">
      <c r="B1771" s="178"/>
      <c r="D1771" s="179" t="s">
        <v>150</v>
      </c>
      <c r="E1771" s="180" t="s">
        <v>1</v>
      </c>
      <c r="F1771" s="181" t="s">
        <v>1922</v>
      </c>
      <c r="H1771" s="180" t="s">
        <v>1</v>
      </c>
      <c r="I1771" s="182"/>
      <c r="L1771" s="178"/>
      <c r="M1771" s="183"/>
      <c r="N1771" s="184"/>
      <c r="O1771" s="184"/>
      <c r="P1771" s="184"/>
      <c r="Q1771" s="184"/>
      <c r="R1771" s="184"/>
      <c r="S1771" s="184"/>
      <c r="T1771" s="185"/>
      <c r="AT1771" s="180" t="s">
        <v>150</v>
      </c>
      <c r="AU1771" s="180" t="s">
        <v>80</v>
      </c>
      <c r="AV1771" s="13" t="s">
        <v>80</v>
      </c>
      <c r="AW1771" s="13" t="s">
        <v>29</v>
      </c>
      <c r="AX1771" s="13" t="s">
        <v>73</v>
      </c>
      <c r="AY1771" s="180" t="s">
        <v>139</v>
      </c>
    </row>
    <row r="1772" spans="2:51" s="14" customFormat="1">
      <c r="B1772" s="186"/>
      <c r="D1772" s="179" t="s">
        <v>150</v>
      </c>
      <c r="E1772" s="187" t="s">
        <v>1</v>
      </c>
      <c r="F1772" s="188" t="s">
        <v>1923</v>
      </c>
      <c r="H1772" s="189">
        <v>18.03</v>
      </c>
      <c r="I1772" s="190"/>
      <c r="L1772" s="186"/>
      <c r="M1772" s="191"/>
      <c r="N1772" s="192"/>
      <c r="O1772" s="192"/>
      <c r="P1772" s="192"/>
      <c r="Q1772" s="192"/>
      <c r="R1772" s="192"/>
      <c r="S1772" s="192"/>
      <c r="T1772" s="193"/>
      <c r="AT1772" s="187" t="s">
        <v>150</v>
      </c>
      <c r="AU1772" s="187" t="s">
        <v>80</v>
      </c>
      <c r="AV1772" s="14" t="s">
        <v>86</v>
      </c>
      <c r="AW1772" s="14" t="s">
        <v>29</v>
      </c>
      <c r="AX1772" s="14" t="s">
        <v>73</v>
      </c>
      <c r="AY1772" s="187" t="s">
        <v>139</v>
      </c>
    </row>
    <row r="1773" spans="2:51" s="16" customFormat="1">
      <c r="B1773" s="202"/>
      <c r="D1773" s="179" t="s">
        <v>150</v>
      </c>
      <c r="E1773" s="203" t="s">
        <v>1</v>
      </c>
      <c r="F1773" s="204" t="s">
        <v>232</v>
      </c>
      <c r="H1773" s="205">
        <v>18.03</v>
      </c>
      <c r="I1773" s="206"/>
      <c r="L1773" s="202"/>
      <c r="M1773" s="207"/>
      <c r="N1773" s="208"/>
      <c r="O1773" s="208"/>
      <c r="P1773" s="208"/>
      <c r="Q1773" s="208"/>
      <c r="R1773" s="208"/>
      <c r="S1773" s="208"/>
      <c r="T1773" s="209"/>
      <c r="AT1773" s="203" t="s">
        <v>150</v>
      </c>
      <c r="AU1773" s="203" t="s">
        <v>80</v>
      </c>
      <c r="AV1773" s="16" t="s">
        <v>156</v>
      </c>
      <c r="AW1773" s="16" t="s">
        <v>29</v>
      </c>
      <c r="AX1773" s="16" t="s">
        <v>73</v>
      </c>
      <c r="AY1773" s="203" t="s">
        <v>139</v>
      </c>
    </row>
    <row r="1774" spans="2:51" s="13" customFormat="1">
      <c r="B1774" s="178"/>
      <c r="D1774" s="179" t="s">
        <v>150</v>
      </c>
      <c r="E1774" s="180" t="s">
        <v>1</v>
      </c>
      <c r="F1774" s="181" t="s">
        <v>1924</v>
      </c>
      <c r="H1774" s="180" t="s">
        <v>1</v>
      </c>
      <c r="I1774" s="182"/>
      <c r="L1774" s="178"/>
      <c r="M1774" s="183"/>
      <c r="N1774" s="184"/>
      <c r="O1774" s="184"/>
      <c r="P1774" s="184"/>
      <c r="Q1774" s="184"/>
      <c r="R1774" s="184"/>
      <c r="S1774" s="184"/>
      <c r="T1774" s="185"/>
      <c r="AT1774" s="180" t="s">
        <v>150</v>
      </c>
      <c r="AU1774" s="180" t="s">
        <v>80</v>
      </c>
      <c r="AV1774" s="13" t="s">
        <v>80</v>
      </c>
      <c r="AW1774" s="13" t="s">
        <v>29</v>
      </c>
      <c r="AX1774" s="13" t="s">
        <v>73</v>
      </c>
      <c r="AY1774" s="180" t="s">
        <v>139</v>
      </c>
    </row>
    <row r="1775" spans="2:51" s="14" customFormat="1">
      <c r="B1775" s="186"/>
      <c r="D1775" s="179" t="s">
        <v>150</v>
      </c>
      <c r="E1775" s="187" t="s">
        <v>1</v>
      </c>
      <c r="F1775" s="188" t="s">
        <v>1925</v>
      </c>
      <c r="H1775" s="189">
        <v>14.23</v>
      </c>
      <c r="I1775" s="190"/>
      <c r="L1775" s="186"/>
      <c r="M1775" s="191"/>
      <c r="N1775" s="192"/>
      <c r="O1775" s="192"/>
      <c r="P1775" s="192"/>
      <c r="Q1775" s="192"/>
      <c r="R1775" s="192"/>
      <c r="S1775" s="192"/>
      <c r="T1775" s="193"/>
      <c r="AT1775" s="187" t="s">
        <v>150</v>
      </c>
      <c r="AU1775" s="187" t="s">
        <v>80</v>
      </c>
      <c r="AV1775" s="14" t="s">
        <v>86</v>
      </c>
      <c r="AW1775" s="14" t="s">
        <v>29</v>
      </c>
      <c r="AX1775" s="14" t="s">
        <v>73</v>
      </c>
      <c r="AY1775" s="187" t="s">
        <v>139</v>
      </c>
    </row>
    <row r="1776" spans="2:51" s="14" customFormat="1">
      <c r="B1776" s="186"/>
      <c r="D1776" s="179" t="s">
        <v>150</v>
      </c>
      <c r="E1776" s="187" t="s">
        <v>1</v>
      </c>
      <c r="F1776" s="188" t="s">
        <v>1926</v>
      </c>
      <c r="H1776" s="189">
        <v>3.4359999999999999</v>
      </c>
      <c r="I1776" s="190"/>
      <c r="L1776" s="186"/>
      <c r="M1776" s="191"/>
      <c r="N1776" s="192"/>
      <c r="O1776" s="192"/>
      <c r="P1776" s="192"/>
      <c r="Q1776" s="192"/>
      <c r="R1776" s="192"/>
      <c r="S1776" s="192"/>
      <c r="T1776" s="193"/>
      <c r="AT1776" s="187" t="s">
        <v>150</v>
      </c>
      <c r="AU1776" s="187" t="s">
        <v>80</v>
      </c>
      <c r="AV1776" s="14" t="s">
        <v>86</v>
      </c>
      <c r="AW1776" s="14" t="s">
        <v>29</v>
      </c>
      <c r="AX1776" s="14" t="s">
        <v>73</v>
      </c>
      <c r="AY1776" s="187" t="s">
        <v>139</v>
      </c>
    </row>
    <row r="1777" spans="2:51" s="14" customFormat="1">
      <c r="B1777" s="186"/>
      <c r="D1777" s="179" t="s">
        <v>150</v>
      </c>
      <c r="E1777" s="187" t="s">
        <v>1</v>
      </c>
      <c r="F1777" s="188" t="s">
        <v>1927</v>
      </c>
      <c r="H1777" s="189">
        <v>2.6680000000000001</v>
      </c>
      <c r="I1777" s="190"/>
      <c r="L1777" s="186"/>
      <c r="M1777" s="191"/>
      <c r="N1777" s="192"/>
      <c r="O1777" s="192"/>
      <c r="P1777" s="192"/>
      <c r="Q1777" s="192"/>
      <c r="R1777" s="192"/>
      <c r="S1777" s="192"/>
      <c r="T1777" s="193"/>
      <c r="AT1777" s="187" t="s">
        <v>150</v>
      </c>
      <c r="AU1777" s="187" t="s">
        <v>80</v>
      </c>
      <c r="AV1777" s="14" t="s">
        <v>86</v>
      </c>
      <c r="AW1777" s="14" t="s">
        <v>29</v>
      </c>
      <c r="AX1777" s="14" t="s">
        <v>73</v>
      </c>
      <c r="AY1777" s="187" t="s">
        <v>139</v>
      </c>
    </row>
    <row r="1778" spans="2:51" s="16" customFormat="1">
      <c r="B1778" s="202"/>
      <c r="D1778" s="179" t="s">
        <v>150</v>
      </c>
      <c r="E1778" s="203" t="s">
        <v>1</v>
      </c>
      <c r="F1778" s="204" t="s">
        <v>232</v>
      </c>
      <c r="H1778" s="205">
        <v>20.334</v>
      </c>
      <c r="I1778" s="206"/>
      <c r="L1778" s="202"/>
      <c r="M1778" s="207"/>
      <c r="N1778" s="208"/>
      <c r="O1778" s="208"/>
      <c r="P1778" s="208"/>
      <c r="Q1778" s="208"/>
      <c r="R1778" s="208"/>
      <c r="S1778" s="208"/>
      <c r="T1778" s="209"/>
      <c r="AT1778" s="203" t="s">
        <v>150</v>
      </c>
      <c r="AU1778" s="203" t="s">
        <v>80</v>
      </c>
      <c r="AV1778" s="16" t="s">
        <v>156</v>
      </c>
      <c r="AW1778" s="16" t="s">
        <v>29</v>
      </c>
      <c r="AX1778" s="16" t="s">
        <v>73</v>
      </c>
      <c r="AY1778" s="203" t="s">
        <v>139</v>
      </c>
    </row>
    <row r="1779" spans="2:51" s="13" customFormat="1">
      <c r="B1779" s="178"/>
      <c r="D1779" s="179" t="s">
        <v>150</v>
      </c>
      <c r="E1779" s="180" t="s">
        <v>1</v>
      </c>
      <c r="F1779" s="181" t="s">
        <v>1928</v>
      </c>
      <c r="H1779" s="180" t="s">
        <v>1</v>
      </c>
      <c r="I1779" s="182"/>
      <c r="L1779" s="178"/>
      <c r="M1779" s="183"/>
      <c r="N1779" s="184"/>
      <c r="O1779" s="184"/>
      <c r="P1779" s="184"/>
      <c r="Q1779" s="184"/>
      <c r="R1779" s="184"/>
      <c r="S1779" s="184"/>
      <c r="T1779" s="185"/>
      <c r="AT1779" s="180" t="s">
        <v>150</v>
      </c>
      <c r="AU1779" s="180" t="s">
        <v>80</v>
      </c>
      <c r="AV1779" s="13" t="s">
        <v>80</v>
      </c>
      <c r="AW1779" s="13" t="s">
        <v>29</v>
      </c>
      <c r="AX1779" s="13" t="s">
        <v>73</v>
      </c>
      <c r="AY1779" s="180" t="s">
        <v>139</v>
      </c>
    </row>
    <row r="1780" spans="2:51" s="14" customFormat="1">
      <c r="B1780" s="186"/>
      <c r="D1780" s="179" t="s">
        <v>150</v>
      </c>
      <c r="E1780" s="187" t="s">
        <v>1</v>
      </c>
      <c r="F1780" s="188" t="s">
        <v>1929</v>
      </c>
      <c r="H1780" s="189">
        <v>82.91</v>
      </c>
      <c r="I1780" s="190"/>
      <c r="L1780" s="186"/>
      <c r="M1780" s="191"/>
      <c r="N1780" s="192"/>
      <c r="O1780" s="192"/>
      <c r="P1780" s="192"/>
      <c r="Q1780" s="192"/>
      <c r="R1780" s="192"/>
      <c r="S1780" s="192"/>
      <c r="T1780" s="193"/>
      <c r="AT1780" s="187" t="s">
        <v>150</v>
      </c>
      <c r="AU1780" s="187" t="s">
        <v>80</v>
      </c>
      <c r="AV1780" s="14" t="s">
        <v>86</v>
      </c>
      <c r="AW1780" s="14" t="s">
        <v>29</v>
      </c>
      <c r="AX1780" s="14" t="s">
        <v>73</v>
      </c>
      <c r="AY1780" s="187" t="s">
        <v>139</v>
      </c>
    </row>
    <row r="1781" spans="2:51" s="16" customFormat="1">
      <c r="B1781" s="202"/>
      <c r="D1781" s="179" t="s">
        <v>150</v>
      </c>
      <c r="E1781" s="203" t="s">
        <v>1</v>
      </c>
      <c r="F1781" s="204" t="s">
        <v>232</v>
      </c>
      <c r="H1781" s="205">
        <v>82.91</v>
      </c>
      <c r="I1781" s="206"/>
      <c r="L1781" s="202"/>
      <c r="M1781" s="207"/>
      <c r="N1781" s="208"/>
      <c r="O1781" s="208"/>
      <c r="P1781" s="208"/>
      <c r="Q1781" s="208"/>
      <c r="R1781" s="208"/>
      <c r="S1781" s="208"/>
      <c r="T1781" s="209"/>
      <c r="AT1781" s="203" t="s">
        <v>150</v>
      </c>
      <c r="AU1781" s="203" t="s">
        <v>80</v>
      </c>
      <c r="AV1781" s="16" t="s">
        <v>156</v>
      </c>
      <c r="AW1781" s="16" t="s">
        <v>29</v>
      </c>
      <c r="AX1781" s="16" t="s">
        <v>73</v>
      </c>
      <c r="AY1781" s="203" t="s">
        <v>139</v>
      </c>
    </row>
    <row r="1782" spans="2:51" s="13" customFormat="1">
      <c r="B1782" s="178"/>
      <c r="D1782" s="179" t="s">
        <v>150</v>
      </c>
      <c r="E1782" s="180" t="s">
        <v>1</v>
      </c>
      <c r="F1782" s="181" t="s">
        <v>1930</v>
      </c>
      <c r="H1782" s="180" t="s">
        <v>1</v>
      </c>
      <c r="I1782" s="182"/>
      <c r="L1782" s="178"/>
      <c r="M1782" s="183"/>
      <c r="N1782" s="184"/>
      <c r="O1782" s="184"/>
      <c r="P1782" s="184"/>
      <c r="Q1782" s="184"/>
      <c r="R1782" s="184"/>
      <c r="S1782" s="184"/>
      <c r="T1782" s="185"/>
      <c r="AT1782" s="180" t="s">
        <v>150</v>
      </c>
      <c r="AU1782" s="180" t="s">
        <v>80</v>
      </c>
      <c r="AV1782" s="13" t="s">
        <v>80</v>
      </c>
      <c r="AW1782" s="13" t="s">
        <v>29</v>
      </c>
      <c r="AX1782" s="13" t="s">
        <v>73</v>
      </c>
      <c r="AY1782" s="180" t="s">
        <v>139</v>
      </c>
    </row>
    <row r="1783" spans="2:51" s="14" customFormat="1">
      <c r="B1783" s="186"/>
      <c r="D1783" s="179" t="s">
        <v>150</v>
      </c>
      <c r="E1783" s="187" t="s">
        <v>1</v>
      </c>
      <c r="F1783" s="188" t="s">
        <v>1931</v>
      </c>
      <c r="H1783" s="189">
        <v>18.05</v>
      </c>
      <c r="I1783" s="190"/>
      <c r="L1783" s="186"/>
      <c r="M1783" s="191"/>
      <c r="N1783" s="192"/>
      <c r="O1783" s="192"/>
      <c r="P1783" s="192"/>
      <c r="Q1783" s="192"/>
      <c r="R1783" s="192"/>
      <c r="S1783" s="192"/>
      <c r="T1783" s="193"/>
      <c r="AT1783" s="187" t="s">
        <v>150</v>
      </c>
      <c r="AU1783" s="187" t="s">
        <v>80</v>
      </c>
      <c r="AV1783" s="14" t="s">
        <v>86</v>
      </c>
      <c r="AW1783" s="14" t="s">
        <v>29</v>
      </c>
      <c r="AX1783" s="14" t="s">
        <v>73</v>
      </c>
      <c r="AY1783" s="187" t="s">
        <v>139</v>
      </c>
    </row>
    <row r="1784" spans="2:51" s="16" customFormat="1">
      <c r="B1784" s="202"/>
      <c r="D1784" s="179" t="s">
        <v>150</v>
      </c>
      <c r="E1784" s="203" t="s">
        <v>1</v>
      </c>
      <c r="F1784" s="204" t="s">
        <v>232</v>
      </c>
      <c r="H1784" s="205">
        <v>18.05</v>
      </c>
      <c r="I1784" s="206"/>
      <c r="L1784" s="202"/>
      <c r="M1784" s="207"/>
      <c r="N1784" s="208"/>
      <c r="O1784" s="208"/>
      <c r="P1784" s="208"/>
      <c r="Q1784" s="208"/>
      <c r="R1784" s="208"/>
      <c r="S1784" s="208"/>
      <c r="T1784" s="209"/>
      <c r="AT1784" s="203" t="s">
        <v>150</v>
      </c>
      <c r="AU1784" s="203" t="s">
        <v>80</v>
      </c>
      <c r="AV1784" s="16" t="s">
        <v>156</v>
      </c>
      <c r="AW1784" s="16" t="s">
        <v>29</v>
      </c>
      <c r="AX1784" s="16" t="s">
        <v>73</v>
      </c>
      <c r="AY1784" s="203" t="s">
        <v>139</v>
      </c>
    </row>
    <row r="1785" spans="2:51" s="13" customFormat="1">
      <c r="B1785" s="178"/>
      <c r="D1785" s="179" t="s">
        <v>150</v>
      </c>
      <c r="E1785" s="180" t="s">
        <v>1</v>
      </c>
      <c r="F1785" s="181" t="s">
        <v>1932</v>
      </c>
      <c r="H1785" s="180" t="s">
        <v>1</v>
      </c>
      <c r="I1785" s="182"/>
      <c r="L1785" s="178"/>
      <c r="M1785" s="183"/>
      <c r="N1785" s="184"/>
      <c r="O1785" s="184"/>
      <c r="P1785" s="184"/>
      <c r="Q1785" s="184"/>
      <c r="R1785" s="184"/>
      <c r="S1785" s="184"/>
      <c r="T1785" s="185"/>
      <c r="AT1785" s="180" t="s">
        <v>150</v>
      </c>
      <c r="AU1785" s="180" t="s">
        <v>80</v>
      </c>
      <c r="AV1785" s="13" t="s">
        <v>80</v>
      </c>
      <c r="AW1785" s="13" t="s">
        <v>29</v>
      </c>
      <c r="AX1785" s="13" t="s">
        <v>73</v>
      </c>
      <c r="AY1785" s="180" t="s">
        <v>139</v>
      </c>
    </row>
    <row r="1786" spans="2:51" s="14" customFormat="1">
      <c r="B1786" s="186"/>
      <c r="D1786" s="179" t="s">
        <v>150</v>
      </c>
      <c r="E1786" s="187" t="s">
        <v>1</v>
      </c>
      <c r="F1786" s="188" t="s">
        <v>1933</v>
      </c>
      <c r="H1786" s="189">
        <v>50.45</v>
      </c>
      <c r="I1786" s="190"/>
      <c r="L1786" s="186"/>
      <c r="M1786" s="191"/>
      <c r="N1786" s="192"/>
      <c r="O1786" s="192"/>
      <c r="P1786" s="192"/>
      <c r="Q1786" s="192"/>
      <c r="R1786" s="192"/>
      <c r="S1786" s="192"/>
      <c r="T1786" s="193"/>
      <c r="AT1786" s="187" t="s">
        <v>150</v>
      </c>
      <c r="AU1786" s="187" t="s">
        <v>80</v>
      </c>
      <c r="AV1786" s="14" t="s">
        <v>86</v>
      </c>
      <c r="AW1786" s="14" t="s">
        <v>29</v>
      </c>
      <c r="AX1786" s="14" t="s">
        <v>73</v>
      </c>
      <c r="AY1786" s="187" t="s">
        <v>139</v>
      </c>
    </row>
    <row r="1787" spans="2:51" s="16" customFormat="1">
      <c r="B1787" s="202"/>
      <c r="D1787" s="179" t="s">
        <v>150</v>
      </c>
      <c r="E1787" s="203" t="s">
        <v>1</v>
      </c>
      <c r="F1787" s="204" t="s">
        <v>232</v>
      </c>
      <c r="H1787" s="205">
        <v>50.45</v>
      </c>
      <c r="I1787" s="206"/>
      <c r="L1787" s="202"/>
      <c r="M1787" s="207"/>
      <c r="N1787" s="208"/>
      <c r="O1787" s="208"/>
      <c r="P1787" s="208"/>
      <c r="Q1787" s="208"/>
      <c r="R1787" s="208"/>
      <c r="S1787" s="208"/>
      <c r="T1787" s="209"/>
      <c r="AT1787" s="203" t="s">
        <v>150</v>
      </c>
      <c r="AU1787" s="203" t="s">
        <v>80</v>
      </c>
      <c r="AV1787" s="16" t="s">
        <v>156</v>
      </c>
      <c r="AW1787" s="16" t="s">
        <v>29</v>
      </c>
      <c r="AX1787" s="16" t="s">
        <v>73</v>
      </c>
      <c r="AY1787" s="203" t="s">
        <v>139</v>
      </c>
    </row>
    <row r="1788" spans="2:51" s="13" customFormat="1">
      <c r="B1788" s="178"/>
      <c r="D1788" s="179" t="s">
        <v>150</v>
      </c>
      <c r="E1788" s="180" t="s">
        <v>1</v>
      </c>
      <c r="F1788" s="181" t="s">
        <v>1934</v>
      </c>
      <c r="H1788" s="180" t="s">
        <v>1</v>
      </c>
      <c r="I1788" s="182"/>
      <c r="L1788" s="178"/>
      <c r="M1788" s="183"/>
      <c r="N1788" s="184"/>
      <c r="O1788" s="184"/>
      <c r="P1788" s="184"/>
      <c r="Q1788" s="184"/>
      <c r="R1788" s="184"/>
      <c r="S1788" s="184"/>
      <c r="T1788" s="185"/>
      <c r="AT1788" s="180" t="s">
        <v>150</v>
      </c>
      <c r="AU1788" s="180" t="s">
        <v>80</v>
      </c>
      <c r="AV1788" s="13" t="s">
        <v>80</v>
      </c>
      <c r="AW1788" s="13" t="s">
        <v>29</v>
      </c>
      <c r="AX1788" s="13" t="s">
        <v>73</v>
      </c>
      <c r="AY1788" s="180" t="s">
        <v>139</v>
      </c>
    </row>
    <row r="1789" spans="2:51" s="14" customFormat="1">
      <c r="B1789" s="186"/>
      <c r="D1789" s="179" t="s">
        <v>150</v>
      </c>
      <c r="E1789" s="187" t="s">
        <v>1</v>
      </c>
      <c r="F1789" s="188" t="s">
        <v>1935</v>
      </c>
      <c r="H1789" s="189">
        <v>139.82</v>
      </c>
      <c r="I1789" s="190"/>
      <c r="L1789" s="186"/>
      <c r="M1789" s="191"/>
      <c r="N1789" s="192"/>
      <c r="O1789" s="192"/>
      <c r="P1789" s="192"/>
      <c r="Q1789" s="192"/>
      <c r="R1789" s="192"/>
      <c r="S1789" s="192"/>
      <c r="T1789" s="193"/>
      <c r="AT1789" s="187" t="s">
        <v>150</v>
      </c>
      <c r="AU1789" s="187" t="s">
        <v>80</v>
      </c>
      <c r="AV1789" s="14" t="s">
        <v>86</v>
      </c>
      <c r="AW1789" s="14" t="s">
        <v>29</v>
      </c>
      <c r="AX1789" s="14" t="s">
        <v>73</v>
      </c>
      <c r="AY1789" s="187" t="s">
        <v>139</v>
      </c>
    </row>
    <row r="1790" spans="2:51" s="16" customFormat="1">
      <c r="B1790" s="202"/>
      <c r="D1790" s="179" t="s">
        <v>150</v>
      </c>
      <c r="E1790" s="203" t="s">
        <v>1</v>
      </c>
      <c r="F1790" s="204" t="s">
        <v>232</v>
      </c>
      <c r="H1790" s="205">
        <v>139.82</v>
      </c>
      <c r="I1790" s="206"/>
      <c r="L1790" s="202"/>
      <c r="M1790" s="207"/>
      <c r="N1790" s="208"/>
      <c r="O1790" s="208"/>
      <c r="P1790" s="208"/>
      <c r="Q1790" s="208"/>
      <c r="R1790" s="208"/>
      <c r="S1790" s="208"/>
      <c r="T1790" s="209"/>
      <c r="AT1790" s="203" t="s">
        <v>150</v>
      </c>
      <c r="AU1790" s="203" t="s">
        <v>80</v>
      </c>
      <c r="AV1790" s="16" t="s">
        <v>156</v>
      </c>
      <c r="AW1790" s="16" t="s">
        <v>29</v>
      </c>
      <c r="AX1790" s="16" t="s">
        <v>73</v>
      </c>
      <c r="AY1790" s="203" t="s">
        <v>139</v>
      </c>
    </row>
    <row r="1791" spans="2:51" s="13" customFormat="1">
      <c r="B1791" s="178"/>
      <c r="D1791" s="179" t="s">
        <v>150</v>
      </c>
      <c r="E1791" s="180" t="s">
        <v>1</v>
      </c>
      <c r="F1791" s="181" t="s">
        <v>1936</v>
      </c>
      <c r="H1791" s="180" t="s">
        <v>1</v>
      </c>
      <c r="I1791" s="182"/>
      <c r="L1791" s="178"/>
      <c r="M1791" s="183"/>
      <c r="N1791" s="184"/>
      <c r="O1791" s="184"/>
      <c r="P1791" s="184"/>
      <c r="Q1791" s="184"/>
      <c r="R1791" s="184"/>
      <c r="S1791" s="184"/>
      <c r="T1791" s="185"/>
      <c r="AT1791" s="180" t="s">
        <v>150</v>
      </c>
      <c r="AU1791" s="180" t="s">
        <v>80</v>
      </c>
      <c r="AV1791" s="13" t="s">
        <v>80</v>
      </c>
      <c r="AW1791" s="13" t="s">
        <v>29</v>
      </c>
      <c r="AX1791" s="13" t="s">
        <v>73</v>
      </c>
      <c r="AY1791" s="180" t="s">
        <v>139</v>
      </c>
    </row>
    <row r="1792" spans="2:51" s="14" customFormat="1">
      <c r="B1792" s="186"/>
      <c r="D1792" s="179" t="s">
        <v>150</v>
      </c>
      <c r="E1792" s="187" t="s">
        <v>1</v>
      </c>
      <c r="F1792" s="188" t="s">
        <v>1937</v>
      </c>
      <c r="H1792" s="189">
        <v>403.03</v>
      </c>
      <c r="I1792" s="190"/>
      <c r="L1792" s="186"/>
      <c r="M1792" s="191"/>
      <c r="N1792" s="192"/>
      <c r="O1792" s="192"/>
      <c r="P1792" s="192"/>
      <c r="Q1792" s="192"/>
      <c r="R1792" s="192"/>
      <c r="S1792" s="192"/>
      <c r="T1792" s="193"/>
      <c r="AT1792" s="187" t="s">
        <v>150</v>
      </c>
      <c r="AU1792" s="187" t="s">
        <v>80</v>
      </c>
      <c r="AV1792" s="14" t="s">
        <v>86</v>
      </c>
      <c r="AW1792" s="14" t="s">
        <v>29</v>
      </c>
      <c r="AX1792" s="14" t="s">
        <v>73</v>
      </c>
      <c r="AY1792" s="187" t="s">
        <v>139</v>
      </c>
    </row>
    <row r="1793" spans="2:51" s="16" customFormat="1">
      <c r="B1793" s="202"/>
      <c r="D1793" s="179" t="s">
        <v>150</v>
      </c>
      <c r="E1793" s="203" t="s">
        <v>1</v>
      </c>
      <c r="F1793" s="204" t="s">
        <v>232</v>
      </c>
      <c r="H1793" s="205">
        <v>403.03</v>
      </c>
      <c r="I1793" s="206"/>
      <c r="L1793" s="202"/>
      <c r="M1793" s="207"/>
      <c r="N1793" s="208"/>
      <c r="O1793" s="208"/>
      <c r="P1793" s="208"/>
      <c r="Q1793" s="208"/>
      <c r="R1793" s="208"/>
      <c r="S1793" s="208"/>
      <c r="T1793" s="209"/>
      <c r="AT1793" s="203" t="s">
        <v>150</v>
      </c>
      <c r="AU1793" s="203" t="s">
        <v>80</v>
      </c>
      <c r="AV1793" s="16" t="s">
        <v>156</v>
      </c>
      <c r="AW1793" s="16" t="s">
        <v>29</v>
      </c>
      <c r="AX1793" s="16" t="s">
        <v>73</v>
      </c>
      <c r="AY1793" s="203" t="s">
        <v>139</v>
      </c>
    </row>
    <row r="1794" spans="2:51" s="13" customFormat="1">
      <c r="B1794" s="178"/>
      <c r="D1794" s="179" t="s">
        <v>150</v>
      </c>
      <c r="E1794" s="180" t="s">
        <v>1</v>
      </c>
      <c r="F1794" s="181" t="s">
        <v>1938</v>
      </c>
      <c r="H1794" s="180" t="s">
        <v>1</v>
      </c>
      <c r="I1794" s="182"/>
      <c r="L1794" s="178"/>
      <c r="M1794" s="183"/>
      <c r="N1794" s="184"/>
      <c r="O1794" s="184"/>
      <c r="P1794" s="184"/>
      <c r="Q1794" s="184"/>
      <c r="R1794" s="184"/>
      <c r="S1794" s="184"/>
      <c r="T1794" s="185"/>
      <c r="AT1794" s="180" t="s">
        <v>150</v>
      </c>
      <c r="AU1794" s="180" t="s">
        <v>80</v>
      </c>
      <c r="AV1794" s="13" t="s">
        <v>80</v>
      </c>
      <c r="AW1794" s="13" t="s">
        <v>29</v>
      </c>
      <c r="AX1794" s="13" t="s">
        <v>73</v>
      </c>
      <c r="AY1794" s="180" t="s">
        <v>139</v>
      </c>
    </row>
    <row r="1795" spans="2:51" s="14" customFormat="1">
      <c r="B1795" s="186"/>
      <c r="D1795" s="179" t="s">
        <v>150</v>
      </c>
      <c r="E1795" s="187" t="s">
        <v>1</v>
      </c>
      <c r="F1795" s="188" t="s">
        <v>1939</v>
      </c>
      <c r="H1795" s="189">
        <v>32.590000000000003</v>
      </c>
      <c r="I1795" s="190"/>
      <c r="L1795" s="186"/>
      <c r="M1795" s="191"/>
      <c r="N1795" s="192"/>
      <c r="O1795" s="192"/>
      <c r="P1795" s="192"/>
      <c r="Q1795" s="192"/>
      <c r="R1795" s="192"/>
      <c r="S1795" s="192"/>
      <c r="T1795" s="193"/>
      <c r="AT1795" s="187" t="s">
        <v>150</v>
      </c>
      <c r="AU1795" s="187" t="s">
        <v>80</v>
      </c>
      <c r="AV1795" s="14" t="s">
        <v>86</v>
      </c>
      <c r="AW1795" s="14" t="s">
        <v>29</v>
      </c>
      <c r="AX1795" s="14" t="s">
        <v>73</v>
      </c>
      <c r="AY1795" s="187" t="s">
        <v>139</v>
      </c>
    </row>
    <row r="1796" spans="2:51" s="16" customFormat="1">
      <c r="B1796" s="202"/>
      <c r="D1796" s="179" t="s">
        <v>150</v>
      </c>
      <c r="E1796" s="203" t="s">
        <v>1</v>
      </c>
      <c r="F1796" s="204" t="s">
        <v>232</v>
      </c>
      <c r="H1796" s="205">
        <v>32.590000000000003</v>
      </c>
      <c r="I1796" s="206"/>
      <c r="L1796" s="202"/>
      <c r="M1796" s="207"/>
      <c r="N1796" s="208"/>
      <c r="O1796" s="208"/>
      <c r="P1796" s="208"/>
      <c r="Q1796" s="208"/>
      <c r="R1796" s="208"/>
      <c r="S1796" s="208"/>
      <c r="T1796" s="209"/>
      <c r="AT1796" s="203" t="s">
        <v>150</v>
      </c>
      <c r="AU1796" s="203" t="s">
        <v>80</v>
      </c>
      <c r="AV1796" s="16" t="s">
        <v>156</v>
      </c>
      <c r="AW1796" s="16" t="s">
        <v>29</v>
      </c>
      <c r="AX1796" s="16" t="s">
        <v>73</v>
      </c>
      <c r="AY1796" s="203" t="s">
        <v>139</v>
      </c>
    </row>
    <row r="1797" spans="2:51" s="13" customFormat="1">
      <c r="B1797" s="178"/>
      <c r="D1797" s="179" t="s">
        <v>150</v>
      </c>
      <c r="E1797" s="180" t="s">
        <v>1</v>
      </c>
      <c r="F1797" s="181" t="s">
        <v>1940</v>
      </c>
      <c r="H1797" s="180" t="s">
        <v>1</v>
      </c>
      <c r="I1797" s="182"/>
      <c r="L1797" s="178"/>
      <c r="M1797" s="183"/>
      <c r="N1797" s="184"/>
      <c r="O1797" s="184"/>
      <c r="P1797" s="184"/>
      <c r="Q1797" s="184"/>
      <c r="R1797" s="184"/>
      <c r="S1797" s="184"/>
      <c r="T1797" s="185"/>
      <c r="AT1797" s="180" t="s">
        <v>150</v>
      </c>
      <c r="AU1797" s="180" t="s">
        <v>80</v>
      </c>
      <c r="AV1797" s="13" t="s">
        <v>80</v>
      </c>
      <c r="AW1797" s="13" t="s">
        <v>29</v>
      </c>
      <c r="AX1797" s="13" t="s">
        <v>73</v>
      </c>
      <c r="AY1797" s="180" t="s">
        <v>139</v>
      </c>
    </row>
    <row r="1798" spans="2:51" s="14" customFormat="1">
      <c r="B1798" s="186"/>
      <c r="D1798" s="179" t="s">
        <v>150</v>
      </c>
      <c r="E1798" s="187" t="s">
        <v>1</v>
      </c>
      <c r="F1798" s="188" t="s">
        <v>1941</v>
      </c>
      <c r="H1798" s="189">
        <v>38.1</v>
      </c>
      <c r="I1798" s="190"/>
      <c r="L1798" s="186"/>
      <c r="M1798" s="191"/>
      <c r="N1798" s="192"/>
      <c r="O1798" s="192"/>
      <c r="P1798" s="192"/>
      <c r="Q1798" s="192"/>
      <c r="R1798" s="192"/>
      <c r="S1798" s="192"/>
      <c r="T1798" s="193"/>
      <c r="AT1798" s="187" t="s">
        <v>150</v>
      </c>
      <c r="AU1798" s="187" t="s">
        <v>80</v>
      </c>
      <c r="AV1798" s="14" t="s">
        <v>86</v>
      </c>
      <c r="AW1798" s="14" t="s">
        <v>29</v>
      </c>
      <c r="AX1798" s="14" t="s">
        <v>73</v>
      </c>
      <c r="AY1798" s="187" t="s">
        <v>139</v>
      </c>
    </row>
    <row r="1799" spans="2:51" s="16" customFormat="1">
      <c r="B1799" s="202"/>
      <c r="D1799" s="179" t="s">
        <v>150</v>
      </c>
      <c r="E1799" s="203" t="s">
        <v>1</v>
      </c>
      <c r="F1799" s="204" t="s">
        <v>232</v>
      </c>
      <c r="H1799" s="205">
        <v>38.1</v>
      </c>
      <c r="I1799" s="206"/>
      <c r="L1799" s="202"/>
      <c r="M1799" s="207"/>
      <c r="N1799" s="208"/>
      <c r="O1799" s="208"/>
      <c r="P1799" s="208"/>
      <c r="Q1799" s="208"/>
      <c r="R1799" s="208"/>
      <c r="S1799" s="208"/>
      <c r="T1799" s="209"/>
      <c r="AT1799" s="203" t="s">
        <v>150</v>
      </c>
      <c r="AU1799" s="203" t="s">
        <v>80</v>
      </c>
      <c r="AV1799" s="16" t="s">
        <v>156</v>
      </c>
      <c r="AW1799" s="16" t="s">
        <v>29</v>
      </c>
      <c r="AX1799" s="16" t="s">
        <v>73</v>
      </c>
      <c r="AY1799" s="203" t="s">
        <v>139</v>
      </c>
    </row>
    <row r="1800" spans="2:51" s="13" customFormat="1">
      <c r="B1800" s="178"/>
      <c r="D1800" s="179" t="s">
        <v>150</v>
      </c>
      <c r="E1800" s="180" t="s">
        <v>1</v>
      </c>
      <c r="F1800" s="181" t="s">
        <v>1942</v>
      </c>
      <c r="H1800" s="180" t="s">
        <v>1</v>
      </c>
      <c r="I1800" s="182"/>
      <c r="L1800" s="178"/>
      <c r="M1800" s="183"/>
      <c r="N1800" s="184"/>
      <c r="O1800" s="184"/>
      <c r="P1800" s="184"/>
      <c r="Q1800" s="184"/>
      <c r="R1800" s="184"/>
      <c r="S1800" s="184"/>
      <c r="T1800" s="185"/>
      <c r="AT1800" s="180" t="s">
        <v>150</v>
      </c>
      <c r="AU1800" s="180" t="s">
        <v>80</v>
      </c>
      <c r="AV1800" s="13" t="s">
        <v>80</v>
      </c>
      <c r="AW1800" s="13" t="s">
        <v>29</v>
      </c>
      <c r="AX1800" s="13" t="s">
        <v>73</v>
      </c>
      <c r="AY1800" s="180" t="s">
        <v>139</v>
      </c>
    </row>
    <row r="1801" spans="2:51" s="14" customFormat="1">
      <c r="B1801" s="186"/>
      <c r="D1801" s="179" t="s">
        <v>150</v>
      </c>
      <c r="E1801" s="187" t="s">
        <v>1</v>
      </c>
      <c r="F1801" s="188" t="s">
        <v>1943</v>
      </c>
      <c r="H1801" s="189">
        <v>32.299999999999997</v>
      </c>
      <c r="I1801" s="190"/>
      <c r="L1801" s="186"/>
      <c r="M1801" s="191"/>
      <c r="N1801" s="192"/>
      <c r="O1801" s="192"/>
      <c r="P1801" s="192"/>
      <c r="Q1801" s="192"/>
      <c r="R1801" s="192"/>
      <c r="S1801" s="192"/>
      <c r="T1801" s="193"/>
      <c r="AT1801" s="187" t="s">
        <v>150</v>
      </c>
      <c r="AU1801" s="187" t="s">
        <v>80</v>
      </c>
      <c r="AV1801" s="14" t="s">
        <v>86</v>
      </c>
      <c r="AW1801" s="14" t="s">
        <v>29</v>
      </c>
      <c r="AX1801" s="14" t="s">
        <v>73</v>
      </c>
      <c r="AY1801" s="187" t="s">
        <v>139</v>
      </c>
    </row>
    <row r="1802" spans="2:51" s="16" customFormat="1">
      <c r="B1802" s="202"/>
      <c r="D1802" s="179" t="s">
        <v>150</v>
      </c>
      <c r="E1802" s="203" t="s">
        <v>1</v>
      </c>
      <c r="F1802" s="204" t="s">
        <v>232</v>
      </c>
      <c r="H1802" s="205">
        <v>32.299999999999997</v>
      </c>
      <c r="I1802" s="206"/>
      <c r="L1802" s="202"/>
      <c r="M1802" s="207"/>
      <c r="N1802" s="208"/>
      <c r="O1802" s="208"/>
      <c r="P1802" s="208"/>
      <c r="Q1802" s="208"/>
      <c r="R1802" s="208"/>
      <c r="S1802" s="208"/>
      <c r="T1802" s="209"/>
      <c r="AT1802" s="203" t="s">
        <v>150</v>
      </c>
      <c r="AU1802" s="203" t="s">
        <v>80</v>
      </c>
      <c r="AV1802" s="16" t="s">
        <v>156</v>
      </c>
      <c r="AW1802" s="16" t="s">
        <v>29</v>
      </c>
      <c r="AX1802" s="16" t="s">
        <v>73</v>
      </c>
      <c r="AY1802" s="203" t="s">
        <v>139</v>
      </c>
    </row>
    <row r="1803" spans="2:51" s="13" customFormat="1">
      <c r="B1803" s="178"/>
      <c r="D1803" s="179" t="s">
        <v>150</v>
      </c>
      <c r="E1803" s="180" t="s">
        <v>1</v>
      </c>
      <c r="F1803" s="181" t="s">
        <v>1944</v>
      </c>
      <c r="H1803" s="180" t="s">
        <v>1</v>
      </c>
      <c r="I1803" s="182"/>
      <c r="L1803" s="178"/>
      <c r="M1803" s="183"/>
      <c r="N1803" s="184"/>
      <c r="O1803" s="184"/>
      <c r="P1803" s="184"/>
      <c r="Q1803" s="184"/>
      <c r="R1803" s="184"/>
      <c r="S1803" s="184"/>
      <c r="T1803" s="185"/>
      <c r="AT1803" s="180" t="s">
        <v>150</v>
      </c>
      <c r="AU1803" s="180" t="s">
        <v>80</v>
      </c>
      <c r="AV1803" s="13" t="s">
        <v>80</v>
      </c>
      <c r="AW1803" s="13" t="s">
        <v>29</v>
      </c>
      <c r="AX1803" s="13" t="s">
        <v>73</v>
      </c>
      <c r="AY1803" s="180" t="s">
        <v>139</v>
      </c>
    </row>
    <row r="1804" spans="2:51" s="14" customFormat="1">
      <c r="B1804" s="186"/>
      <c r="D1804" s="179" t="s">
        <v>150</v>
      </c>
      <c r="E1804" s="187" t="s">
        <v>1</v>
      </c>
      <c r="F1804" s="188" t="s">
        <v>1945</v>
      </c>
      <c r="H1804" s="189">
        <v>471.63</v>
      </c>
      <c r="I1804" s="190"/>
      <c r="L1804" s="186"/>
      <c r="M1804" s="191"/>
      <c r="N1804" s="192"/>
      <c r="O1804" s="192"/>
      <c r="P1804" s="192"/>
      <c r="Q1804" s="192"/>
      <c r="R1804" s="192"/>
      <c r="S1804" s="192"/>
      <c r="T1804" s="193"/>
      <c r="AT1804" s="187" t="s">
        <v>150</v>
      </c>
      <c r="AU1804" s="187" t="s">
        <v>80</v>
      </c>
      <c r="AV1804" s="14" t="s">
        <v>86</v>
      </c>
      <c r="AW1804" s="14" t="s">
        <v>29</v>
      </c>
      <c r="AX1804" s="14" t="s">
        <v>73</v>
      </c>
      <c r="AY1804" s="187" t="s">
        <v>139</v>
      </c>
    </row>
    <row r="1805" spans="2:51" s="16" customFormat="1">
      <c r="B1805" s="202"/>
      <c r="D1805" s="179" t="s">
        <v>150</v>
      </c>
      <c r="E1805" s="203" t="s">
        <v>1</v>
      </c>
      <c r="F1805" s="204" t="s">
        <v>232</v>
      </c>
      <c r="H1805" s="205">
        <v>471.63</v>
      </c>
      <c r="I1805" s="206"/>
      <c r="L1805" s="202"/>
      <c r="M1805" s="207"/>
      <c r="N1805" s="208"/>
      <c r="O1805" s="208"/>
      <c r="P1805" s="208"/>
      <c r="Q1805" s="208"/>
      <c r="R1805" s="208"/>
      <c r="S1805" s="208"/>
      <c r="T1805" s="209"/>
      <c r="AT1805" s="203" t="s">
        <v>150</v>
      </c>
      <c r="AU1805" s="203" t="s">
        <v>80</v>
      </c>
      <c r="AV1805" s="16" t="s">
        <v>156</v>
      </c>
      <c r="AW1805" s="16" t="s">
        <v>29</v>
      </c>
      <c r="AX1805" s="16" t="s">
        <v>73</v>
      </c>
      <c r="AY1805" s="203" t="s">
        <v>139</v>
      </c>
    </row>
    <row r="1806" spans="2:51" s="13" customFormat="1">
      <c r="B1806" s="178"/>
      <c r="D1806" s="179" t="s">
        <v>150</v>
      </c>
      <c r="E1806" s="180" t="s">
        <v>1</v>
      </c>
      <c r="F1806" s="181" t="s">
        <v>1946</v>
      </c>
      <c r="H1806" s="180" t="s">
        <v>1</v>
      </c>
      <c r="I1806" s="182"/>
      <c r="L1806" s="178"/>
      <c r="M1806" s="183"/>
      <c r="N1806" s="184"/>
      <c r="O1806" s="184"/>
      <c r="P1806" s="184"/>
      <c r="Q1806" s="184"/>
      <c r="R1806" s="184"/>
      <c r="S1806" s="184"/>
      <c r="T1806" s="185"/>
      <c r="AT1806" s="180" t="s">
        <v>150</v>
      </c>
      <c r="AU1806" s="180" t="s">
        <v>80</v>
      </c>
      <c r="AV1806" s="13" t="s">
        <v>80</v>
      </c>
      <c r="AW1806" s="13" t="s">
        <v>29</v>
      </c>
      <c r="AX1806" s="13" t="s">
        <v>73</v>
      </c>
      <c r="AY1806" s="180" t="s">
        <v>139</v>
      </c>
    </row>
    <row r="1807" spans="2:51" s="14" customFormat="1">
      <c r="B1807" s="186"/>
      <c r="D1807" s="179" t="s">
        <v>150</v>
      </c>
      <c r="E1807" s="187" t="s">
        <v>1</v>
      </c>
      <c r="F1807" s="188" t="s">
        <v>1947</v>
      </c>
      <c r="H1807" s="189">
        <v>163.53</v>
      </c>
      <c r="I1807" s="190"/>
      <c r="L1807" s="186"/>
      <c r="M1807" s="191"/>
      <c r="N1807" s="192"/>
      <c r="O1807" s="192"/>
      <c r="P1807" s="192"/>
      <c r="Q1807" s="192"/>
      <c r="R1807" s="192"/>
      <c r="S1807" s="192"/>
      <c r="T1807" s="193"/>
      <c r="AT1807" s="187" t="s">
        <v>150</v>
      </c>
      <c r="AU1807" s="187" t="s">
        <v>80</v>
      </c>
      <c r="AV1807" s="14" t="s">
        <v>86</v>
      </c>
      <c r="AW1807" s="14" t="s">
        <v>29</v>
      </c>
      <c r="AX1807" s="14" t="s">
        <v>73</v>
      </c>
      <c r="AY1807" s="187" t="s">
        <v>139</v>
      </c>
    </row>
    <row r="1808" spans="2:51" s="16" customFormat="1">
      <c r="B1808" s="202"/>
      <c r="D1808" s="179" t="s">
        <v>150</v>
      </c>
      <c r="E1808" s="203" t="s">
        <v>1</v>
      </c>
      <c r="F1808" s="204" t="s">
        <v>232</v>
      </c>
      <c r="H1808" s="205">
        <v>163.53</v>
      </c>
      <c r="I1808" s="206"/>
      <c r="L1808" s="202"/>
      <c r="M1808" s="207"/>
      <c r="N1808" s="208"/>
      <c r="O1808" s="208"/>
      <c r="P1808" s="208"/>
      <c r="Q1808" s="208"/>
      <c r="R1808" s="208"/>
      <c r="S1808" s="208"/>
      <c r="T1808" s="209"/>
      <c r="AT1808" s="203" t="s">
        <v>150</v>
      </c>
      <c r="AU1808" s="203" t="s">
        <v>80</v>
      </c>
      <c r="AV1808" s="16" t="s">
        <v>156</v>
      </c>
      <c r="AW1808" s="16" t="s">
        <v>29</v>
      </c>
      <c r="AX1808" s="16" t="s">
        <v>73</v>
      </c>
      <c r="AY1808" s="203" t="s">
        <v>139</v>
      </c>
    </row>
    <row r="1809" spans="1:51" s="15" customFormat="1">
      <c r="B1809" s="194"/>
      <c r="D1809" s="179" t="s">
        <v>150</v>
      </c>
      <c r="E1809" s="195" t="s">
        <v>1</v>
      </c>
      <c r="F1809" s="196" t="s">
        <v>153</v>
      </c>
      <c r="H1809" s="197">
        <v>3304.634</v>
      </c>
      <c r="I1809" s="198"/>
      <c r="L1809" s="194"/>
      <c r="M1809" s="211"/>
      <c r="N1809" s="212"/>
      <c r="O1809" s="212"/>
      <c r="P1809" s="212"/>
      <c r="Q1809" s="212"/>
      <c r="R1809" s="212"/>
      <c r="S1809" s="212"/>
      <c r="T1809" s="213"/>
      <c r="AT1809" s="195" t="s">
        <v>150</v>
      </c>
      <c r="AU1809" s="195" t="s">
        <v>80</v>
      </c>
      <c r="AV1809" s="15" t="s">
        <v>145</v>
      </c>
      <c r="AW1809" s="15" t="s">
        <v>29</v>
      </c>
      <c r="AX1809" s="15" t="s">
        <v>80</v>
      </c>
      <c r="AY1809" s="195" t="s">
        <v>139</v>
      </c>
    </row>
    <row r="1810" spans="1:51" s="2" customFormat="1" ht="6.95" customHeight="1">
      <c r="A1810" s="33"/>
      <c r="B1810" s="51"/>
      <c r="C1810" s="52"/>
      <c r="D1810" s="52"/>
      <c r="E1810" s="52"/>
      <c r="F1810" s="52"/>
      <c r="G1810" s="52"/>
      <c r="H1810" s="52"/>
      <c r="I1810" s="52"/>
      <c r="J1810" s="52"/>
      <c r="K1810" s="52"/>
      <c r="L1810" s="34"/>
      <c r="M1810" s="33"/>
      <c r="O1810" s="33"/>
      <c r="P1810" s="33"/>
      <c r="Q1810" s="33"/>
      <c r="R1810" s="33"/>
      <c r="S1810" s="33"/>
      <c r="T1810" s="33"/>
      <c r="U1810" s="33"/>
      <c r="V1810" s="33"/>
      <c r="W1810" s="33"/>
      <c r="X1810" s="33"/>
      <c r="Y1810" s="33"/>
      <c r="Z1810" s="33"/>
      <c r="AA1810" s="33"/>
      <c r="AB1810" s="33"/>
      <c r="AC1810" s="33"/>
      <c r="AD1810" s="33"/>
      <c r="AE1810" s="33"/>
    </row>
    <row r="1811" spans="1:51" s="215" customFormat="1" ht="18.75" customHeight="1">
      <c r="C1811" s="215" t="s">
        <v>1949</v>
      </c>
      <c r="D1811" s="216"/>
      <c r="E1811" s="216"/>
      <c r="F1811" s="216"/>
      <c r="G1811" s="216"/>
      <c r="H1811" s="217"/>
      <c r="I1811" s="217"/>
      <c r="J1811" s="217"/>
    </row>
    <row r="1812" spans="1:51" s="215" customFormat="1" ht="36" customHeight="1">
      <c r="C1812" s="265" t="s">
        <v>1950</v>
      </c>
      <c r="D1812" s="267"/>
      <c r="E1812" s="267"/>
      <c r="F1812" s="267"/>
      <c r="G1812" s="267"/>
      <c r="H1812" s="267"/>
      <c r="I1812" s="267"/>
      <c r="J1812" s="218"/>
    </row>
    <row r="1813" spans="1:51" s="215" customFormat="1" ht="56.25" customHeight="1">
      <c r="C1813" s="265" t="s">
        <v>1951</v>
      </c>
      <c r="D1813" s="265"/>
      <c r="E1813" s="265"/>
      <c r="F1813" s="265"/>
      <c r="G1813" s="265"/>
      <c r="H1813" s="265"/>
      <c r="I1813" s="265"/>
      <c r="J1813" s="218"/>
    </row>
    <row r="1814" spans="1:51" s="215" customFormat="1" ht="45.75" customHeight="1">
      <c r="C1814" s="265" t="s">
        <v>1952</v>
      </c>
      <c r="D1814" s="265"/>
      <c r="E1814" s="265"/>
      <c r="F1814" s="265"/>
      <c r="G1814" s="265"/>
      <c r="H1814" s="265"/>
      <c r="I1814" s="265"/>
      <c r="J1814" s="218"/>
    </row>
    <row r="1815" spans="1:51" s="215" customFormat="1" ht="34.5" customHeight="1">
      <c r="C1815" s="265" t="s">
        <v>1953</v>
      </c>
      <c r="D1815" s="265"/>
      <c r="E1815" s="265"/>
      <c r="F1815" s="265"/>
      <c r="G1815" s="265"/>
      <c r="H1815" s="265"/>
      <c r="I1815" s="265"/>
      <c r="J1815" s="218"/>
    </row>
    <row r="1816" spans="1:51" s="215" customFormat="1" ht="47.25" customHeight="1">
      <c r="C1816" s="265" t="s">
        <v>1954</v>
      </c>
      <c r="D1816" s="265"/>
      <c r="E1816" s="265"/>
      <c r="F1816" s="265"/>
      <c r="G1816" s="265"/>
      <c r="H1816" s="265"/>
      <c r="I1816" s="265"/>
      <c r="J1816" s="217"/>
    </row>
    <row r="1817" spans="1:51" s="215" customFormat="1" ht="32.25" customHeight="1">
      <c r="C1817" s="265" t="s">
        <v>1955</v>
      </c>
      <c r="D1817" s="265"/>
      <c r="E1817" s="265"/>
      <c r="F1817" s="265"/>
      <c r="G1817" s="265"/>
      <c r="H1817" s="265"/>
      <c r="I1817" s="265"/>
      <c r="J1817" s="217"/>
    </row>
    <row r="1818" spans="1:51" s="215" customFormat="1" ht="21.75" customHeight="1">
      <c r="C1818" s="265" t="s">
        <v>1956</v>
      </c>
      <c r="D1818" s="265"/>
      <c r="E1818" s="265"/>
      <c r="F1818" s="265"/>
      <c r="G1818" s="265"/>
      <c r="H1818" s="265"/>
      <c r="I1818" s="265"/>
      <c r="J1818" s="217"/>
    </row>
  </sheetData>
  <autoFilter ref="C144:K1809" xr:uid="{00000000-0009-0000-0000-000001000000}"/>
  <mergeCells count="19">
    <mergeCell ref="L2:V2"/>
    <mergeCell ref="C1812:I1812"/>
    <mergeCell ref="C1813:I1813"/>
    <mergeCell ref="C1814:I1814"/>
    <mergeCell ref="E85:H85"/>
    <mergeCell ref="E87:H87"/>
    <mergeCell ref="E89:H89"/>
    <mergeCell ref="E133:H133"/>
    <mergeCell ref="E135:H135"/>
    <mergeCell ref="E7:H7"/>
    <mergeCell ref="E9:H9"/>
    <mergeCell ref="E11:H11"/>
    <mergeCell ref="E20:H20"/>
    <mergeCell ref="E29:H29"/>
    <mergeCell ref="C1815:I1815"/>
    <mergeCell ref="C1816:I1816"/>
    <mergeCell ref="C1817:I1817"/>
    <mergeCell ref="C1818:I1818"/>
    <mergeCell ref="E137:H137"/>
  </mergeCells>
  <pageMargins left="0.7" right="0.7" top="0.75" bottom="0.75" header="0.3" footer="0.3"/>
  <pageSetup paperSize="9" scale="81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03.1 - D 1.1 Architektúra...</vt:lpstr>
      <vt:lpstr>'03.1 - D 1.1 Architektúra...'!Názvy_tlače</vt:lpstr>
      <vt:lpstr>'Rekapitulácia stavby'!Názvy_tlače</vt:lpstr>
      <vt:lpstr>'03.1 - D 1.1 Architektúra...'!Oblasť_tlače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SILVI-PC\Silvia</dc:creator>
  <cp:lastModifiedBy>Silvia</cp:lastModifiedBy>
  <cp:lastPrinted>2021-08-03T09:24:52Z</cp:lastPrinted>
  <dcterms:created xsi:type="dcterms:W3CDTF">2021-08-03T09:23:29Z</dcterms:created>
  <dcterms:modified xsi:type="dcterms:W3CDTF">2021-08-03T09:27:03Z</dcterms:modified>
</cp:coreProperties>
</file>